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filterPrivacy="1" defaultThemeVersion="124226"/>
  <xr:revisionPtr revIDLastSave="0" documentId="13_ncr:1_{393B955E-A3CD-441E-AA24-BDC0AE5F2F13}" xr6:coauthVersionLast="46" xr6:coauthVersionMax="46" xr10:uidLastSave="{00000000-0000-0000-0000-000000000000}"/>
  <bookViews>
    <workbookView xWindow="20370" yWindow="-120" windowWidth="29040" windowHeight="15840" xr2:uid="{00000000-000D-0000-FFFF-FFFF00000000}"/>
  </bookViews>
  <sheets>
    <sheet name="Gebruiksartikelen etc." sheetId="4" r:id="rId1"/>
  </sheets>
  <definedNames>
    <definedName name="_ftn1" localSheetId="0">'Gebruiksartikelen etc.'!#REF!</definedName>
    <definedName name="_ftn2" localSheetId="0">'Gebruiksartikelen etc.'!#REF!</definedName>
    <definedName name="_ftnref1" localSheetId="0">'Gebruiksartikelen etc.'!$B$9</definedName>
    <definedName name="_ftnref2" localSheetId="0">'Gebruiksartikelen etc.'!#REF!</definedName>
    <definedName name="_xlnm.Print_Area" localSheetId="0">'Gebruiksartikelen etc.'!$A$1:$M$77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32" i="4" l="1"/>
  <c r="L32" i="4" s="1"/>
  <c r="K26" i="4"/>
  <c r="L26" i="4" s="1"/>
  <c r="K17" i="4" l="1"/>
  <c r="L17" i="4" s="1"/>
  <c r="K47" i="4"/>
  <c r="L47" i="4" s="1"/>
  <c r="K46" i="4"/>
  <c r="L46" i="4" s="1"/>
  <c r="K45" i="4"/>
  <c r="L45" i="4" s="1"/>
  <c r="K44" i="4"/>
  <c r="L44" i="4" s="1"/>
  <c r="K40" i="4"/>
  <c r="L40" i="4" s="1"/>
  <c r="K39" i="4"/>
  <c r="L39" i="4" s="1"/>
  <c r="K38" i="4"/>
  <c r="L38" i="4" s="1"/>
  <c r="K37" i="4"/>
  <c r="L37" i="4" s="1"/>
  <c r="K33" i="4"/>
  <c r="L33" i="4" s="1"/>
  <c r="K31" i="4"/>
  <c r="L31" i="4" s="1"/>
  <c r="K27" i="4"/>
  <c r="L27" i="4" s="1"/>
  <c r="K25" i="4"/>
  <c r="L25" i="4" s="1"/>
  <c r="K24" i="4"/>
  <c r="L24" i="4" s="1"/>
  <c r="K23" i="4"/>
  <c r="L23" i="4" s="1"/>
  <c r="K19" i="4"/>
  <c r="L19" i="4" s="1"/>
  <c r="K18" i="4"/>
  <c r="L18" i="4" s="1"/>
  <c r="K16" i="4"/>
  <c r="L16" i="4" s="1"/>
  <c r="J48" i="4" l="1"/>
  <c r="L34" i="4"/>
  <c r="J34" i="4"/>
  <c r="J28" i="4"/>
  <c r="L28" i="4"/>
  <c r="L20" i="4"/>
  <c r="J20" i="4"/>
  <c r="L41" i="4"/>
  <c r="J41" i="4"/>
  <c r="L48" i="4"/>
  <c r="K20" i="4"/>
  <c r="K28" i="4"/>
  <c r="K34" i="4"/>
  <c r="K41" i="4"/>
  <c r="K48" i="4"/>
  <c r="J33" i="4" l="1"/>
  <c r="J31" i="4"/>
  <c r="J32" i="4"/>
  <c r="M32" i="4" s="1"/>
  <c r="J45" i="4"/>
  <c r="M45" i="4" s="1"/>
  <c r="J47" i="4"/>
  <c r="M47" i="4" s="1"/>
  <c r="J44" i="4"/>
  <c r="M44" i="4" s="1"/>
  <c r="J46" i="4"/>
  <c r="M46" i="4" s="1"/>
  <c r="M31" i="4"/>
  <c r="M33" i="4"/>
  <c r="J26" i="4"/>
  <c r="J24" i="4"/>
  <c r="M24" i="4" s="1"/>
  <c r="J27" i="4"/>
  <c r="J25" i="4"/>
  <c r="M25" i="4" s="1"/>
  <c r="M26" i="4"/>
  <c r="J23" i="4"/>
  <c r="M23" i="4" s="1"/>
  <c r="J19" i="4"/>
  <c r="J17" i="4"/>
  <c r="J18" i="4"/>
  <c r="J16" i="4"/>
  <c r="J40" i="4"/>
  <c r="M40" i="4" s="1"/>
  <c r="J39" i="4"/>
  <c r="M39" i="4" s="1"/>
  <c r="J38" i="4"/>
  <c r="M38" i="4" s="1"/>
  <c r="J37" i="4"/>
  <c r="M37" i="4" s="1"/>
  <c r="M27" i="4"/>
  <c r="M19" i="4" l="1"/>
  <c r="M17" i="4"/>
  <c r="M16" i="4"/>
  <c r="M18" i="4"/>
  <c r="M28" i="4"/>
  <c r="D52" i="4" s="1"/>
  <c r="M34" i="4"/>
  <c r="D53" i="4" s="1"/>
  <c r="M41" i="4"/>
  <c r="D54" i="4" s="1"/>
  <c r="M48" i="4"/>
  <c r="D55" i="4" s="1"/>
  <c r="M20" i="4" l="1"/>
  <c r="D51" i="4" s="1"/>
  <c r="E51"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D9" authorId="0" shapeId="0" xr:uid="{6DE4ED24-EF8A-4BC7-B6B2-84ADFBCEE649}">
      <text>
        <r>
          <rPr>
            <sz val="9"/>
            <color indexed="81"/>
            <rFont val="Tahoma"/>
            <family val="2"/>
          </rPr>
          <t xml:space="preserve">Beschrijf hier specifiek om welke opdracht het gaat. Eventueel voorzien van Proquro nummer. Of om welke goederen het specifiek gaat.
</t>
        </r>
      </text>
    </comment>
    <comment ref="B16" authorId="0" shapeId="0" xr:uid="{BCB88C4D-0343-485C-8FE1-DB8CFE93BE00}">
      <text>
        <r>
          <rPr>
            <sz val="9"/>
            <color indexed="81"/>
            <rFont val="Tahoma"/>
            <family val="2"/>
          </rPr>
          <t>Zijn de diensten overeenkomstig de uitvraag/opdracht?</t>
        </r>
      </text>
    </comment>
    <comment ref="B17" authorId="0" shapeId="0" xr:uid="{0839E375-7956-4945-B61E-320CB646B9DE}">
      <text>
        <r>
          <rPr>
            <sz val="9"/>
            <color indexed="81"/>
            <rFont val="Tahoma"/>
            <family val="2"/>
          </rPr>
          <t>Voldoet de kwaliteit aan de gewenste dienstverlening</t>
        </r>
      </text>
    </comment>
    <comment ref="B18" authorId="0" shapeId="0" xr:uid="{C01CB9D2-2DAA-4EB5-BFD6-9B575537BF9D}">
      <text>
        <r>
          <rPr>
            <sz val="9"/>
            <color indexed="81"/>
            <rFont val="Tahoma"/>
            <family val="2"/>
          </rPr>
          <t>Zijn de diensten op een juiste manier uitgevoerd? Denk hierbij nakomen van afspraken, nakomen veligheidsaspecten, juiste wijze van uitvoering.</t>
        </r>
      </text>
    </comment>
    <comment ref="B19" authorId="0" shapeId="0" xr:uid="{B100AA67-3DA6-4046-9754-09BECF3533BD}">
      <text>
        <r>
          <rPr>
            <sz val="9"/>
            <color indexed="81"/>
            <rFont val="Tahoma"/>
            <family val="2"/>
          </rPr>
          <t>Heeft de dienstverlener kennis van zaken als het gaat om zijn dienst?</t>
        </r>
      </text>
    </comment>
    <comment ref="B23" authorId="0" shapeId="0" xr:uid="{C629B7FA-E1B7-4B9B-AA65-B7DA25FDBE1A}">
      <text>
        <r>
          <rPr>
            <sz val="9"/>
            <color indexed="81"/>
            <rFont val="Tahoma"/>
            <family val="2"/>
          </rPr>
          <t>Telefonische en digitale bereikbaarheid, responstijd.</t>
        </r>
      </text>
    </comment>
    <comment ref="B24" authorId="0" shapeId="0" xr:uid="{ED2E14F2-458C-47FC-9F87-0B5751192533}">
      <text>
        <r>
          <rPr>
            <sz val="9"/>
            <color indexed="81"/>
            <rFont val="Tahoma"/>
            <family val="2"/>
          </rPr>
          <t>Komt de dienstverlener uit zichzelf met goede ideeën en kwaliteitsverbeteringen? Signaleert de dienstverlener mogelijke 'problemen' op tijd?</t>
        </r>
      </text>
    </comment>
    <comment ref="B25" authorId="0" shapeId="0" xr:uid="{155DCFEC-C8B2-485A-9E93-A684D503C9A2}">
      <text>
        <r>
          <rPr>
            <sz val="9"/>
            <color indexed="81"/>
            <rFont val="Tahoma"/>
            <family val="2"/>
          </rPr>
          <t>Gaat de dienstverlener bij 'problemen' actief op zoek naar een oplossing? Is de aangedragen oplossing bruikbaar?</t>
        </r>
      </text>
    </comment>
    <comment ref="B26" authorId="0" shapeId="0" xr:uid="{50181467-993B-411E-B35E-E10492EF6E86}">
      <text>
        <r>
          <rPr>
            <sz val="9"/>
            <color indexed="81"/>
            <rFont val="Tahoma"/>
            <family val="2"/>
          </rPr>
          <t>Houding en gedrag van de werknemers van de dienstverlener. Word je als klant corrrect behandeld?</t>
        </r>
      </text>
    </comment>
    <comment ref="B27" authorId="0" shapeId="0" xr:uid="{307DF240-C5B4-4D70-B61E-D55DF02A6BC7}">
      <text>
        <r>
          <rPr>
            <sz val="9"/>
            <color indexed="81"/>
            <rFont val="Tahoma"/>
            <family val="2"/>
          </rPr>
          <t>Ontvang je snel een nadere offerte of prijsopgave na aanvraag?</t>
        </r>
      </text>
    </comment>
    <comment ref="B31" authorId="0" shapeId="0" xr:uid="{C66C0EE5-8212-4C89-AE9F-947CCDF47623}">
      <text>
        <r>
          <rPr>
            <sz val="9"/>
            <color indexed="81"/>
            <rFont val="Tahoma"/>
            <family val="2"/>
          </rPr>
          <t xml:space="preserve">Zijn nadere offertes (binnen de overeenkomst) voor bijvoorbeeld (extra) opdrachten:
- Duidelijk
- Volledig
- Conform prijsafspraken
- Op tijd
- Etc. </t>
        </r>
      </text>
    </comment>
    <comment ref="B33" authorId="0" shapeId="0" xr:uid="{3C51EEE1-C991-4B1E-ABA1-36808A23F314}">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uitvoeringsmoment
- planning
- uitstel of wijziging van diensten
- mogelijke promblemen in de uitvoering
- etc. </t>
        </r>
      </text>
    </comment>
    <comment ref="B37" authorId="0" shapeId="0" xr:uid="{294DC300-D99C-4728-8421-54D6E1463AC7}">
      <text>
        <r>
          <rPr>
            <sz val="9"/>
            <color indexed="81"/>
            <rFont val="Tahoma"/>
            <family val="2"/>
          </rPr>
          <t>Zijn de prijzen conform de aanbiedingen?</t>
        </r>
      </text>
    </comment>
    <comment ref="B38" authorId="0" shapeId="0" xr:uid="{0C351A64-AE0D-44AA-A46A-CE0C3717C509}">
      <text>
        <r>
          <rPr>
            <sz val="9"/>
            <color indexed="81"/>
            <rFont val="Tahoma"/>
            <family val="2"/>
          </rPr>
          <t xml:space="preserve">Wordt de factuur ontvangen binnen de afgesproken termijn?
</t>
        </r>
      </text>
    </comment>
    <comment ref="B39" authorId="0" shapeId="0" xr:uid="{D14899A0-B0BC-4EE3-8AFD-25C937D1E613}">
      <text>
        <r>
          <rPr>
            <sz val="9"/>
            <color indexed="81"/>
            <rFont val="Tahoma"/>
            <family val="2"/>
          </rPr>
          <t xml:space="preserve">Is de factuur correct t.o.v. de opdracht?
</t>
        </r>
      </text>
    </comment>
    <comment ref="B40" authorId="0" shapeId="0" xr:uid="{C9BB4C21-0602-4D77-B8F3-692F187534B1}">
      <text>
        <r>
          <rPr>
            <sz val="9"/>
            <color indexed="81"/>
            <rFont val="Tahoma"/>
            <family val="2"/>
          </rPr>
          <t>Zijn de offertes conform de uitvraag? Of zijn er grote afwijkingen?</t>
        </r>
      </text>
    </comment>
    <comment ref="B44" authorId="0" shapeId="0" xr:uid="{4CE83EE8-518C-4021-A498-A284DF0909FC}">
      <text>
        <r>
          <rPr>
            <sz val="9"/>
            <color indexed="81"/>
            <rFont val="Tahoma"/>
            <family val="2"/>
          </rPr>
          <t xml:space="preserve">Komt de dienstverlening de toezeggingen en beloftes na die toegezegd zijn?
</t>
        </r>
      </text>
    </comment>
    <comment ref="B46" authorId="0" shapeId="0" xr:uid="{BDE9A99D-7410-45E1-B7BE-DB96A400316F}">
      <text>
        <r>
          <rPr>
            <sz val="9"/>
            <color indexed="81"/>
            <rFont val="Tahoma"/>
            <family val="2"/>
          </rPr>
          <t>Vul hier eventueel in wat je nog wil beoordelen en bovenstaande nergens tegen komt.</t>
        </r>
      </text>
    </comment>
    <comment ref="B47" authorId="0" shapeId="0" xr:uid="{148E7DAC-A8E3-4194-AE2E-88F7852BE32C}">
      <text>
        <r>
          <rPr>
            <sz val="9"/>
            <color indexed="81"/>
            <rFont val="Tahoma"/>
            <family val="2"/>
          </rPr>
          <t>Vul hier eventueel in wat je nog wil beoordelen en bovenstaande nergens tegen komt.</t>
        </r>
      </text>
    </comment>
  </commentList>
</comments>
</file>

<file path=xl/sharedStrings.xml><?xml version="1.0" encoding="utf-8"?>
<sst xmlns="http://schemas.openxmlformats.org/spreadsheetml/2006/main" count="121" uniqueCount="84">
  <si>
    <t>Naam leverancier:</t>
  </si>
  <si>
    <t>Datum:</t>
  </si>
  <si>
    <t>Ingevuld door:</t>
  </si>
  <si>
    <t>Plaats:</t>
  </si>
  <si>
    <t>Betreft:</t>
  </si>
  <si>
    <t>Deel B – Kwaliteit, service &amp; proces</t>
  </si>
  <si>
    <t>Goed</t>
  </si>
  <si>
    <t>Matig</t>
  </si>
  <si>
    <t>Slecht</t>
  </si>
  <si>
    <t>N.v.t.</t>
  </si>
  <si>
    <t>Toelichting</t>
  </si>
  <si>
    <t>snelheid van de facturering</t>
  </si>
  <si>
    <t>(zelf in te vullen)</t>
  </si>
  <si>
    <t>BRON PULLDOWNMENU'S</t>
  </si>
  <si>
    <t>Levering</t>
  </si>
  <si>
    <t>Dienst</t>
  </si>
  <si>
    <t>Korte omschrijving opdracht/ overeenkomst</t>
  </si>
  <si>
    <t>Deel A – Algemeen</t>
  </si>
  <si>
    <r>
      <t>correctheid van de facturen</t>
    </r>
    <r>
      <rPr>
        <vertAlign val="superscript"/>
        <sz val="10"/>
        <rFont val="Calibri"/>
        <family val="2"/>
        <scheme val="minor"/>
      </rPr>
      <t xml:space="preserve"> </t>
    </r>
  </si>
  <si>
    <t>Deel C – Verbeterplan</t>
  </si>
  <si>
    <t>Score Deel A: Kwaliteit</t>
  </si>
  <si>
    <t>Score Deel A: Service</t>
  </si>
  <si>
    <t>Score Deel A: Proces</t>
  </si>
  <si>
    <t>Score Deel B: Leverancier specifiek</t>
  </si>
  <si>
    <t>Subscore</t>
  </si>
  <si>
    <t>Eindscore</t>
  </si>
  <si>
    <t>Score</t>
  </si>
  <si>
    <t>2.1</t>
  </si>
  <si>
    <t>2.2</t>
  </si>
  <si>
    <t>2.3</t>
  </si>
  <si>
    <t>2.4</t>
  </si>
  <si>
    <t>4.1</t>
  </si>
  <si>
    <t>4.2</t>
  </si>
  <si>
    <t>4.3</t>
  </si>
  <si>
    <t>4.4</t>
  </si>
  <si>
    <t>5.1</t>
  </si>
  <si>
    <t>5.2</t>
  </si>
  <si>
    <t>5.3</t>
  </si>
  <si>
    <t>5.4</t>
  </si>
  <si>
    <t>1.1</t>
  </si>
  <si>
    <t>1.2</t>
  </si>
  <si>
    <t>1.3</t>
  </si>
  <si>
    <t>3.1</t>
  </si>
  <si>
    <t>3.2</t>
  </si>
  <si>
    <t>Wegingsfactor</t>
  </si>
  <si>
    <t>4. PRIJS EN FACTURERING (10 %) = 100 punten</t>
  </si>
  <si>
    <t>Score Deel A: Prijs en facturering</t>
  </si>
  <si>
    <r>
      <t>Het verbeterplan dient te worden opgesteld door de leverancier zelf,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 xml:space="preserve">ijdgebonden). </t>
    </r>
  </si>
  <si>
    <t>Voor onderling besproken verbeteringen, zie ontuelen jaarbespreking. Geen wezenlijke bijstellingen.</t>
  </si>
  <si>
    <t>Zeer goed</t>
  </si>
  <si>
    <t>Maak een keuze:</t>
  </si>
  <si>
    <t>Reken</t>
  </si>
  <si>
    <t>Hoe beoordeel je:</t>
  </si>
  <si>
    <t>de assistentie bij noodgevallen en calamiteiten?</t>
  </si>
  <si>
    <t>2. SERVICE (20 %) = 200 punten</t>
  </si>
  <si>
    <t>1. KWALITEIT (30 %) = 300 punten</t>
  </si>
  <si>
    <t>5. Deel B – Leverancier specifiek (30 %) = 300 punten</t>
  </si>
  <si>
    <t>3. PROCES (10 %) = 100 punten</t>
  </si>
  <si>
    <t>Cijfer</t>
  </si>
  <si>
    <t>Omschrijving</t>
  </si>
  <si>
    <t>Toelichting op te behalen punten</t>
  </si>
  <si>
    <t>Indien de Opdrachtnemer een “zeer goed” scoort dan dient dit te worden beschouwd dat WSHD zeer tevreden is met het resultaat.</t>
  </si>
  <si>
    <t>Indien de Opdrachtnemer een “goed” scoort dan dient dit te worden beschouwd dat WSHD tevreden is met het resultaat en er verder geen actie uit voort zal komen.</t>
  </si>
  <si>
    <t xml:space="preserve">Afdeling: </t>
  </si>
  <si>
    <t xml:space="preserve">Indien Opdrachtnemer een “matig” scoort dan dient dit te worden beschouwd als een serieuze waarschuwing. De Opdrachtgever is niet erg te spreken over het resultaat. Opdrachtnemer ontvangt de punten die voor verbetering vatbaar zijn. Na minimaal 2 maanden wordt een nieuwe evaluatie uitgevoerd en worden de afgesproken verbeterpunten besproken. Deze verbeterpunten dienen te zijn opgelost. Indien de verbeterpunten niet volledig of zijn opgelost of er zijn nieuwe verbeterpunten dan kan WSHD besluiten om de primaire leverancier te degraderen naar secundaire leverancier. </t>
  </si>
  <si>
    <t>Indien Opdrachtnemer een “slecht” scoort dan dient dat te worden beschouwd als een zeer serieuze waarschuwing. De Opdrachtgever is absoluut niet te spreken over het resultaat. Opdrachtnemer ontvangt verbeterpunten inclusief oplossingstermijn. Binnen 1 maand dienen aantoonbare verbeteringen te zijn behaald in het oplossen van de aangegeven problemen. Na deze maand wordt een nieuwe evaluatie uitgevoerd en worden de afgesproken verbeterpunten besproken. Deze verbeterpunten dienen te zijn opgelost en er mogen geen nieuwe verbeterpunten naar voren zijn gekomen. Indien dit niet het geval is kan WSHD besluiten om de raamovereenkomst te beeindigen.</t>
  </si>
  <si>
    <t>de kwaliteit van de dienstverlening?</t>
  </si>
  <si>
    <t>de vakkennis van de dienstverlener</t>
  </si>
  <si>
    <t>de kwaliteit van de van het gewenste resultaat</t>
  </si>
  <si>
    <t>de bereikbaarheid van de dienstverlener?</t>
  </si>
  <si>
    <t>de pro-activiteit van de dienstverlener</t>
  </si>
  <si>
    <t>de oplossingsgerichtheid van de dienstverlener?</t>
  </si>
  <si>
    <t>de klantvriendelijkheid van de dienstverlener?</t>
  </si>
  <si>
    <t>de responstijd van de dienstverlener?</t>
  </si>
  <si>
    <t>de dienstverlening ten opzichte van de opdracht?</t>
  </si>
  <si>
    <t>de uitvoering?</t>
  </si>
  <si>
    <t>de communicatie?</t>
  </si>
  <si>
    <t>Opdrachtdatum:</t>
  </si>
  <si>
    <t>Uitvoeringsdatum:</t>
  </si>
  <si>
    <t>Waakvlam overeenkomst mobiele slibontwateringsinstallaties</t>
  </si>
  <si>
    <t>de nadere offerte?</t>
  </si>
  <si>
    <t>de prijs  t.o.v. de opdracht?</t>
  </si>
  <si>
    <t>de nakoming van toezeggingen door dienstverlener?</t>
  </si>
  <si>
    <t>Beoordelingsformulier WSHD dienstverlener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</si>
</sst>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Arial"/>
      <family val="2"/>
    </font>
    <font>
      <sz val="9"/>
      <color theme="1"/>
      <name val="Verdana"/>
      <family val="2"/>
    </font>
    <font>
      <sz val="9"/>
      <color theme="1"/>
      <name val="Verdana"/>
      <family val="2"/>
    </font>
    <font>
      <sz val="11"/>
      <color theme="1"/>
      <name val="Calibri"/>
      <family val="2"/>
      <scheme val="minor"/>
    </font>
    <font>
      <sz val="11"/>
      <color theme="1"/>
      <name val="Arial"/>
      <family val="2"/>
    </font>
    <font>
      <sz val="9"/>
      <color indexed="81"/>
      <name val="Tahoma"/>
      <family val="2"/>
    </font>
    <font>
      <b/>
      <sz val="9"/>
      <color indexed="81"/>
      <name val="Tahoma"/>
      <family val="2"/>
    </font>
    <font>
      <sz val="11"/>
      <color theme="1"/>
      <name val="Calibri"/>
      <family val="2"/>
      <scheme val="minor"/>
    </font>
    <font>
      <b/>
      <sz val="11"/>
      <color rgb="FFFFFFFF"/>
      <name val="Calibri"/>
      <family val="2"/>
      <scheme val="minor"/>
    </font>
    <font>
      <i/>
      <sz val="9"/>
      <color theme="1"/>
      <name val="Calibri"/>
      <family val="2"/>
      <scheme val="minor"/>
    </font>
    <font>
      <b/>
      <sz val="10"/>
      <color rgb="FFFFFFFF"/>
      <name val="Calibri"/>
      <family val="2"/>
      <scheme val="minor"/>
    </font>
    <font>
      <sz val="10"/>
      <color theme="1"/>
      <name val="Calibri"/>
      <family val="2"/>
      <scheme val="minor"/>
    </font>
    <font>
      <b/>
      <sz val="11"/>
      <color theme="1"/>
      <name val="Calibri"/>
      <family val="2"/>
      <scheme val="minor"/>
    </font>
    <font>
      <i/>
      <sz val="10"/>
      <color theme="1"/>
      <name val="Calibri"/>
      <family val="2"/>
      <scheme val="minor"/>
    </font>
    <font>
      <b/>
      <sz val="10"/>
      <name val="Calibri"/>
      <family val="2"/>
      <scheme val="minor"/>
    </font>
    <font>
      <sz val="10"/>
      <name val="Calibri"/>
      <family val="2"/>
      <scheme val="minor"/>
    </font>
    <font>
      <sz val="11"/>
      <name val="Calibri"/>
      <family val="2"/>
      <scheme val="minor"/>
    </font>
    <font>
      <vertAlign val="superscript"/>
      <sz val="10"/>
      <name val="Calibri"/>
      <family val="2"/>
      <scheme val="minor"/>
    </font>
    <font>
      <b/>
      <sz val="16"/>
      <color theme="0"/>
      <name val="Calibri"/>
      <family val="2"/>
      <scheme val="minor"/>
    </font>
    <font>
      <b/>
      <sz val="10"/>
      <color theme="0"/>
      <name val="Calibri"/>
      <family val="2"/>
      <scheme val="minor"/>
    </font>
    <font>
      <sz val="10"/>
      <color theme="0"/>
      <name val="Calibri"/>
      <family val="2"/>
      <scheme val="minor"/>
    </font>
    <font>
      <i/>
      <sz val="10"/>
      <color theme="0"/>
      <name val="Calibri"/>
      <family val="2"/>
      <scheme val="minor"/>
    </font>
    <font>
      <b/>
      <i/>
      <sz val="10"/>
      <color theme="0"/>
      <name val="Calibri"/>
      <family val="2"/>
      <scheme val="minor"/>
    </font>
    <font>
      <sz val="22"/>
      <color theme="1"/>
      <name val="Calibri"/>
      <family val="2"/>
      <scheme val="minor"/>
    </font>
    <font>
      <i/>
      <sz val="9"/>
      <color theme="0"/>
      <name val="Calibri"/>
      <family val="2"/>
      <scheme val="minor"/>
    </font>
    <font>
      <i/>
      <sz val="11"/>
      <color theme="1"/>
      <name val="Calibri"/>
      <family val="2"/>
      <scheme val="minor"/>
    </font>
    <font>
      <b/>
      <sz val="10"/>
      <color theme="1"/>
      <name val="Calibri"/>
      <family val="2"/>
      <scheme val="minor"/>
    </font>
    <font>
      <sz val="24"/>
      <color theme="1"/>
      <name val="Calibri"/>
      <family val="2"/>
      <scheme val="minor"/>
    </font>
    <font>
      <b/>
      <sz val="16"/>
      <color rgb="FFFFFFFF"/>
      <name val="Calibri"/>
      <family val="2"/>
      <scheme val="minor"/>
    </font>
    <font>
      <sz val="12"/>
      <color theme="1"/>
      <name val="Calibri"/>
      <family val="2"/>
      <scheme val="minor"/>
    </font>
    <font>
      <sz val="9"/>
      <color theme="1"/>
      <name val="Calibri"/>
      <family val="2"/>
      <scheme val="minor"/>
    </font>
    <font>
      <strike/>
      <sz val="9"/>
      <color theme="1"/>
      <name val="Verdana"/>
      <family val="2"/>
    </font>
    <font>
      <b/>
      <sz val="9"/>
      <color theme="1"/>
      <name val="Calibri"/>
      <family val="2"/>
      <scheme val="minor"/>
    </font>
  </fonts>
  <fills count="7">
    <fill>
      <patternFill patternType="none"/>
    </fill>
    <fill>
      <patternFill patternType="gray125"/>
    </fill>
    <fill>
      <patternFill patternType="solid">
        <fgColor rgb="FF17365D"/>
        <bgColor indexed="64"/>
      </patternFill>
    </fill>
    <fill>
      <patternFill patternType="solid">
        <fgColor rgb="FF31849B"/>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0"/>
        <bgColor indexed="64"/>
      </patternFill>
    </fill>
  </fills>
  <borders count="37">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auto="1"/>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2">
    <xf numFmtId="0" fontId="0" fillId="0" borderId="0"/>
    <xf numFmtId="9" fontId="4" fillId="0" borderId="0" applyFont="0" applyFill="0" applyBorder="0" applyAlignment="0" applyProtection="0"/>
  </cellStyleXfs>
  <cellXfs count="143">
    <xf numFmtId="0" fontId="0" fillId="0" borderId="0" xfId="0"/>
    <xf numFmtId="0" fontId="7" fillId="0" borderId="0" xfId="0" applyFont="1"/>
    <xf numFmtId="0" fontId="12" fillId="5" borderId="0" xfId="0" applyFont="1" applyFill="1"/>
    <xf numFmtId="0" fontId="7" fillId="5" borderId="0" xfId="0" applyFont="1" applyFill="1"/>
    <xf numFmtId="0" fontId="7" fillId="5" borderId="6" xfId="0" applyFont="1" applyFill="1" applyBorder="1"/>
    <xf numFmtId="0" fontId="10" fillId="0" borderId="0" xfId="0" applyFont="1" applyAlignment="1">
      <alignment horizontal="center" vertical="center"/>
    </xf>
    <xf numFmtId="0" fontId="7" fillId="0" borderId="0" xfId="0" applyFont="1" applyAlignment="1">
      <alignment vertical="center"/>
    </xf>
    <xf numFmtId="0" fontId="16" fillId="0" borderId="0" xfId="0" applyFont="1"/>
    <xf numFmtId="0" fontId="15" fillId="0" borderId="0" xfId="0" applyFont="1" applyBorder="1" applyAlignment="1">
      <alignment vertical="center" wrapText="1"/>
    </xf>
    <xf numFmtId="0" fontId="15" fillId="0" borderId="0" xfId="0" applyFont="1" applyBorder="1" applyAlignment="1">
      <alignment horizontal="center" vertical="center" wrapText="1"/>
    </xf>
    <xf numFmtId="0" fontId="9" fillId="0" borderId="0" xfId="0" applyFont="1" applyBorder="1" applyAlignment="1">
      <alignment vertical="center" wrapText="1"/>
    </xf>
    <xf numFmtId="0" fontId="11" fillId="0" borderId="0" xfId="0" applyFont="1" applyBorder="1" applyAlignment="1">
      <alignment horizontal="center" vertical="center" wrapText="1"/>
    </xf>
    <xf numFmtId="0" fontId="11" fillId="0" borderId="14" xfId="0" applyFont="1" applyBorder="1" applyAlignment="1">
      <alignment horizontal="center" vertical="center" wrapText="1"/>
    </xf>
    <xf numFmtId="0" fontId="24" fillId="4" borderId="18" xfId="0" applyFont="1" applyFill="1" applyBorder="1" applyAlignment="1">
      <alignment vertical="center" wrapText="1"/>
    </xf>
    <xf numFmtId="0" fontId="7" fillId="0" borderId="6" xfId="0" applyFont="1" applyBorder="1"/>
    <xf numFmtId="0" fontId="16" fillId="0" borderId="6" xfId="0" applyFont="1" applyBorder="1"/>
    <xf numFmtId="0" fontId="19" fillId="3" borderId="8" xfId="0" applyFont="1" applyFill="1" applyBorder="1" applyAlignment="1">
      <alignment vertical="center" wrapText="1"/>
    </xf>
    <xf numFmtId="164" fontId="11" fillId="0" borderId="0" xfId="0" applyNumberFormat="1" applyFont="1" applyBorder="1" applyAlignment="1">
      <alignment horizontal="center" vertical="center" wrapText="1"/>
    </xf>
    <xf numFmtId="0" fontId="20" fillId="0" borderId="0" xfId="0" applyFont="1" applyFill="1" applyBorder="1" applyAlignment="1">
      <alignment horizontal="center" vertical="center" wrapText="1"/>
    </xf>
    <xf numFmtId="0" fontId="11" fillId="0" borderId="0" xfId="0" applyFont="1" applyAlignment="1">
      <alignment horizontal="center"/>
    </xf>
    <xf numFmtId="0" fontId="10" fillId="0" borderId="0" xfId="0" applyFont="1" applyFill="1" applyBorder="1" applyAlignment="1">
      <alignment horizontal="center" vertical="center" wrapText="1"/>
    </xf>
    <xf numFmtId="0" fontId="11" fillId="0" borderId="0" xfId="0" applyFont="1" applyBorder="1" applyAlignment="1">
      <alignment horizontal="center"/>
    </xf>
    <xf numFmtId="0" fontId="19" fillId="0" borderId="0"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0" fillId="3" borderId="8" xfId="0" applyFont="1" applyFill="1" applyBorder="1" applyAlignment="1">
      <alignment horizontal="center" textRotation="90"/>
    </xf>
    <xf numFmtId="0" fontId="7" fillId="0" borderId="0" xfId="0" applyFont="1" applyBorder="1"/>
    <xf numFmtId="0" fontId="15" fillId="0" borderId="10" xfId="0" applyFont="1" applyBorder="1" applyAlignment="1">
      <alignment vertical="center" wrapText="1"/>
    </xf>
    <xf numFmtId="0" fontId="14" fillId="0" borderId="10" xfId="0" applyFont="1" applyBorder="1" applyAlignment="1">
      <alignment vertical="center" wrapText="1"/>
    </xf>
    <xf numFmtId="0" fontId="16" fillId="0" borderId="0" xfId="0" applyFont="1" applyBorder="1"/>
    <xf numFmtId="0" fontId="19" fillId="3" borderId="8" xfId="0" applyFont="1" applyFill="1" applyBorder="1" applyAlignment="1">
      <alignment horizontal="center" textRotation="90"/>
    </xf>
    <xf numFmtId="0" fontId="20" fillId="4" borderId="19" xfId="0" applyFont="1" applyFill="1" applyBorder="1" applyAlignment="1">
      <alignment horizontal="center" vertical="center" wrapText="1"/>
    </xf>
    <xf numFmtId="0" fontId="13" fillId="0" borderId="0" xfId="0" applyFont="1" applyBorder="1" applyAlignment="1">
      <alignment horizontal="center" vertical="center"/>
    </xf>
    <xf numFmtId="0" fontId="15" fillId="0" borderId="6" xfId="0" applyFont="1" applyBorder="1" applyAlignment="1">
      <alignment horizontal="center" wrapText="1"/>
    </xf>
    <xf numFmtId="0" fontId="15" fillId="0" borderId="6" xfId="0" applyFont="1" applyFill="1" applyBorder="1" applyAlignment="1">
      <alignment horizontal="center" wrapText="1"/>
    </xf>
    <xf numFmtId="9" fontId="11" fillId="0" borderId="6" xfId="0" applyNumberFormat="1" applyFont="1" applyBorder="1" applyAlignment="1">
      <alignment horizontal="center"/>
    </xf>
    <xf numFmtId="0" fontId="13" fillId="0" borderId="0" xfId="0" applyFont="1" applyBorder="1" applyAlignment="1">
      <alignment horizontal="center" vertical="top"/>
    </xf>
    <xf numFmtId="0" fontId="7" fillId="0" borderId="0" xfId="0" applyFont="1" applyAlignment="1">
      <alignment horizontal="center"/>
    </xf>
    <xf numFmtId="0" fontId="11" fillId="6" borderId="0" xfId="0" applyFont="1" applyFill="1" applyBorder="1" applyAlignment="1">
      <alignment horizontal="center" vertical="center" wrapText="1"/>
    </xf>
    <xf numFmtId="0" fontId="18" fillId="3" borderId="21" xfId="0" applyFont="1" applyFill="1" applyBorder="1" applyAlignment="1">
      <alignment vertical="center" wrapText="1"/>
    </xf>
    <xf numFmtId="0" fontId="18" fillId="3" borderId="12" xfId="0" applyFont="1" applyFill="1" applyBorder="1" applyAlignment="1">
      <alignment vertical="center" wrapText="1"/>
    </xf>
    <xf numFmtId="0" fontId="18" fillId="3" borderId="22" xfId="0" applyFont="1" applyFill="1" applyBorder="1" applyAlignment="1">
      <alignment vertical="center" wrapText="1"/>
    </xf>
    <xf numFmtId="0" fontId="18" fillId="6" borderId="0" xfId="0" applyFont="1" applyFill="1" applyBorder="1" applyAlignment="1">
      <alignment vertical="center" wrapText="1"/>
    </xf>
    <xf numFmtId="0" fontId="20" fillId="6" borderId="0" xfId="0" applyFont="1" applyFill="1" applyBorder="1" applyAlignment="1">
      <alignment vertical="center" wrapText="1"/>
    </xf>
    <xf numFmtId="0" fontId="7" fillId="6" borderId="0" xfId="0" applyFont="1" applyFill="1" applyBorder="1"/>
    <xf numFmtId="0" fontId="20" fillId="4" borderId="13" xfId="0" applyFont="1" applyFill="1" applyBorder="1" applyAlignment="1">
      <alignment vertical="center" wrapText="1"/>
    </xf>
    <xf numFmtId="1" fontId="11" fillId="0" borderId="6" xfId="0" applyNumberFormat="1" applyFont="1" applyBorder="1" applyAlignment="1">
      <alignment horizontal="center"/>
    </xf>
    <xf numFmtId="1" fontId="15" fillId="0" borderId="8" xfId="0" applyNumberFormat="1" applyFont="1" applyBorder="1" applyAlignment="1">
      <alignment horizontal="center" wrapText="1"/>
    </xf>
    <xf numFmtId="0" fontId="3" fillId="0" borderId="0" xfId="0" applyFont="1"/>
    <xf numFmtId="0" fontId="19" fillId="3" borderId="10" xfId="0" applyFont="1" applyFill="1" applyBorder="1" applyAlignment="1">
      <alignment vertical="center" wrapText="1"/>
    </xf>
    <xf numFmtId="0" fontId="15" fillId="0" borderId="10" xfId="0" applyFont="1" applyBorder="1" applyAlignment="1">
      <alignment horizontal="center" vertical="center" wrapText="1"/>
    </xf>
    <xf numFmtId="0" fontId="19" fillId="3" borderId="8" xfId="0" applyFont="1" applyFill="1" applyBorder="1" applyAlignment="1">
      <alignment horizontal="center" vertical="center" wrapText="1"/>
    </xf>
    <xf numFmtId="0" fontId="20" fillId="6" borderId="0" xfId="0" applyFont="1" applyFill="1" applyBorder="1" applyAlignment="1">
      <alignment horizontal="center" vertical="center" wrapText="1"/>
    </xf>
    <xf numFmtId="0" fontId="11" fillId="0" borderId="6" xfId="0" applyFont="1" applyBorder="1" applyAlignment="1">
      <alignment horizontal="center" vertical="center" wrapText="1"/>
    </xf>
    <xf numFmtId="0" fontId="24" fillId="4" borderId="19" xfId="0" applyFont="1" applyFill="1" applyBorder="1" applyAlignment="1">
      <alignment vertical="center" wrapText="1"/>
    </xf>
    <xf numFmtId="0" fontId="9" fillId="0" borderId="11" xfId="0" applyFont="1" applyBorder="1" applyAlignment="1">
      <alignment vertical="center"/>
    </xf>
    <xf numFmtId="0" fontId="8" fillId="2" borderId="6" xfId="0" applyFont="1" applyFill="1" applyBorder="1" applyAlignment="1">
      <alignment vertical="center" wrapText="1"/>
    </xf>
    <xf numFmtId="0" fontId="25" fillId="0" borderId="4" xfId="0" applyFont="1" applyBorder="1" applyAlignment="1">
      <alignment vertical="top"/>
    </xf>
    <xf numFmtId="0" fontId="25" fillId="0" borderId="5" xfId="0" applyFont="1" applyBorder="1" applyAlignment="1">
      <alignment vertical="top"/>
    </xf>
    <xf numFmtId="0" fontId="25" fillId="0" borderId="1" xfId="0" applyFont="1" applyBorder="1" applyAlignment="1">
      <alignment vertical="top"/>
    </xf>
    <xf numFmtId="9" fontId="23" fillId="6" borderId="0" xfId="1" applyNumberFormat="1" applyFont="1" applyFill="1" applyBorder="1" applyAlignment="1">
      <alignment vertical="center" wrapText="1"/>
    </xf>
    <xf numFmtId="0" fontId="7" fillId="0" borderId="21" xfId="0" applyFont="1" applyBorder="1" applyAlignment="1"/>
    <xf numFmtId="0" fontId="7" fillId="0" borderId="12" xfId="0" applyFont="1" applyBorder="1" applyAlignment="1"/>
    <xf numFmtId="0" fontId="7" fillId="0" borderId="23" xfId="0" applyFont="1" applyBorder="1" applyAlignment="1"/>
    <xf numFmtId="0" fontId="7" fillId="0" borderId="0" xfId="0" applyFont="1" applyBorder="1" applyAlignment="1"/>
    <xf numFmtId="0" fontId="7" fillId="0" borderId="0" xfId="0" applyFont="1" applyFill="1" applyAlignment="1">
      <alignment horizontal="center"/>
    </xf>
    <xf numFmtId="0" fontId="7" fillId="0" borderId="0" xfId="0" applyFont="1" applyFill="1"/>
    <xf numFmtId="0" fontId="7" fillId="0" borderId="0" xfId="0" applyFont="1" applyAlignment="1">
      <alignment horizontal="left" vertical="top"/>
    </xf>
    <xf numFmtId="0" fontId="2" fillId="0" borderId="0" xfId="0" applyFont="1" applyAlignment="1">
      <alignment horizontal="left" vertical="top"/>
    </xf>
    <xf numFmtId="0" fontId="31" fillId="0" borderId="0" xfId="0" applyFont="1" applyAlignment="1">
      <alignment horizontal="left" vertical="top"/>
    </xf>
    <xf numFmtId="0" fontId="7" fillId="0" borderId="26" xfId="0" applyFont="1" applyBorder="1" applyAlignment="1">
      <alignment horizontal="center"/>
    </xf>
    <xf numFmtId="0" fontId="7" fillId="0" borderId="27" xfId="0" applyFont="1" applyBorder="1"/>
    <xf numFmtId="0" fontId="7" fillId="0" borderId="34" xfId="0" applyFont="1" applyBorder="1" applyAlignment="1">
      <alignment horizontal="left" vertical="top"/>
    </xf>
    <xf numFmtId="0" fontId="3" fillId="0" borderId="6" xfId="0" applyFont="1" applyBorder="1" applyAlignment="1">
      <alignment horizontal="left" vertical="top"/>
    </xf>
    <xf numFmtId="0" fontId="3" fillId="0" borderId="34" xfId="0" applyFont="1" applyBorder="1" applyAlignment="1">
      <alignment horizontal="left" vertical="top"/>
    </xf>
    <xf numFmtId="0" fontId="7" fillId="0" borderId="35" xfId="0" applyFont="1" applyBorder="1" applyAlignment="1">
      <alignment horizontal="left" vertical="top"/>
    </xf>
    <xf numFmtId="0" fontId="3" fillId="0" borderId="36" xfId="0" applyFont="1" applyBorder="1" applyAlignment="1">
      <alignment horizontal="left" vertical="top"/>
    </xf>
    <xf numFmtId="0" fontId="12" fillId="0" borderId="32" xfId="0" applyFont="1" applyBorder="1"/>
    <xf numFmtId="0" fontId="12" fillId="0" borderId="33" xfId="0" applyFont="1" applyBorder="1" applyAlignment="1">
      <alignment horizontal="center"/>
    </xf>
    <xf numFmtId="0" fontId="12" fillId="0" borderId="26" xfId="0" applyFont="1" applyBorder="1" applyAlignment="1">
      <alignment horizontal="left"/>
    </xf>
    <xf numFmtId="164" fontId="27" fillId="0" borderId="0" xfId="0" applyNumberFormat="1" applyFont="1" applyBorder="1" applyAlignment="1">
      <alignment horizontal="center" vertical="center" wrapText="1"/>
    </xf>
    <xf numFmtId="0" fontId="1" fillId="0" borderId="16" xfId="0" applyFont="1" applyBorder="1" applyAlignment="1">
      <alignment horizontal="left" vertical="top" wrapText="1"/>
    </xf>
    <xf numFmtId="0" fontId="1" fillId="0" borderId="3" xfId="0" applyFont="1" applyBorder="1" applyAlignment="1">
      <alignment horizontal="left" vertical="top" wrapText="1"/>
    </xf>
    <xf numFmtId="0" fontId="18" fillId="3" borderId="8" xfId="0" applyFont="1" applyFill="1" applyBorder="1" applyAlignment="1">
      <alignment horizontal="left" vertical="center" wrapText="1"/>
    </xf>
    <xf numFmtId="0" fontId="18" fillId="3" borderId="10" xfId="0" applyFont="1" applyFill="1" applyBorder="1" applyAlignment="1">
      <alignment horizontal="left" vertical="center" wrapText="1"/>
    </xf>
    <xf numFmtId="0" fontId="18" fillId="3" borderId="9" xfId="0" applyFont="1" applyFill="1" applyBorder="1" applyAlignment="1">
      <alignment horizontal="left" vertical="center" wrapText="1"/>
    </xf>
    <xf numFmtId="0" fontId="18" fillId="3" borderId="8"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9" fillId="3" borderId="8" xfId="0" applyFont="1" applyFill="1" applyBorder="1" applyAlignment="1">
      <alignment horizontal="left" vertical="center" wrapText="1"/>
    </xf>
    <xf numFmtId="0" fontId="19" fillId="3" borderId="9" xfId="0" applyFont="1" applyFill="1" applyBorder="1" applyAlignment="1">
      <alignment horizontal="left" vertical="center" wrapText="1"/>
    </xf>
    <xf numFmtId="0" fontId="14" fillId="0" borderId="23" xfId="0" applyFont="1" applyFill="1" applyBorder="1" applyAlignment="1">
      <alignment horizontal="center" vertical="center" textRotation="45" wrapText="1"/>
    </xf>
    <xf numFmtId="0" fontId="14" fillId="0" borderId="18" xfId="0" applyFont="1" applyFill="1" applyBorder="1" applyAlignment="1">
      <alignment horizontal="center" vertical="center" textRotation="45"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8" fillId="3" borderId="18" xfId="0" applyFont="1" applyFill="1" applyBorder="1" applyAlignment="1">
      <alignment horizontal="center" vertical="center" wrapText="1"/>
    </xf>
    <xf numFmtId="0" fontId="18" fillId="3" borderId="19" xfId="0" applyFont="1" applyFill="1" applyBorder="1" applyAlignment="1">
      <alignment horizontal="center" vertical="center" wrapText="1"/>
    </xf>
    <xf numFmtId="0" fontId="29" fillId="0" borderId="8" xfId="0" applyFont="1" applyBorder="1" applyAlignment="1">
      <alignment horizontal="left" vertical="center" wrapText="1"/>
    </xf>
    <xf numFmtId="0" fontId="29" fillId="0" borderId="10" xfId="0" applyFont="1" applyBorder="1" applyAlignment="1">
      <alignment horizontal="left" vertical="center" wrapText="1"/>
    </xf>
    <xf numFmtId="0" fontId="29" fillId="0" borderId="9" xfId="0" applyFont="1" applyBorder="1" applyAlignment="1">
      <alignment horizontal="left" vertical="center" wrapText="1"/>
    </xf>
    <xf numFmtId="17" fontId="7" fillId="0" borderId="8" xfId="0" applyNumberFormat="1" applyFont="1" applyBorder="1" applyAlignment="1">
      <alignment horizontal="left"/>
    </xf>
    <xf numFmtId="17" fontId="7" fillId="0" borderId="9" xfId="0" applyNumberFormat="1" applyFont="1" applyBorder="1" applyAlignment="1">
      <alignment horizontal="left"/>
    </xf>
    <xf numFmtId="0" fontId="8" fillId="2" borderId="24" xfId="0" applyFont="1" applyFill="1" applyBorder="1" applyAlignment="1">
      <alignment horizontal="left" vertical="center" wrapText="1"/>
    </xf>
    <xf numFmtId="0" fontId="8" fillId="2" borderId="9" xfId="0" applyFont="1" applyFill="1" applyBorder="1" applyAlignment="1">
      <alignment horizontal="left" vertical="center" wrapText="1"/>
    </xf>
    <xf numFmtId="0" fontId="2" fillId="0" borderId="10" xfId="0" applyFont="1" applyBorder="1" applyAlignment="1">
      <alignment horizontal="left" vertical="top" wrapText="1"/>
    </xf>
    <xf numFmtId="0" fontId="2" fillId="0" borderId="31" xfId="0" applyFont="1" applyBorder="1" applyAlignment="1">
      <alignment horizontal="left" vertical="top" wrapText="1"/>
    </xf>
    <xf numFmtId="0" fontId="1" fillId="0" borderId="10" xfId="0" applyFont="1" applyBorder="1" applyAlignment="1">
      <alignment horizontal="left" vertical="top" wrapText="1"/>
    </xf>
    <xf numFmtId="0" fontId="1" fillId="0" borderId="31" xfId="0" applyFont="1" applyBorder="1" applyAlignment="1">
      <alignment horizontal="left" vertical="top" wrapText="1"/>
    </xf>
    <xf numFmtId="0" fontId="28" fillId="3" borderId="7" xfId="0" applyFont="1" applyFill="1" applyBorder="1" applyAlignment="1">
      <alignment horizontal="center" vertical="center" wrapText="1"/>
    </xf>
    <xf numFmtId="0" fontId="28" fillId="3" borderId="11" xfId="0" applyFont="1" applyFill="1" applyBorder="1" applyAlignment="1">
      <alignment horizontal="center" vertical="center" wrapText="1"/>
    </xf>
    <xf numFmtId="0" fontId="28" fillId="3" borderId="2" xfId="0" applyFont="1" applyFill="1" applyBorder="1" applyAlignment="1">
      <alignment horizontal="center" vertical="center" wrapText="1"/>
    </xf>
    <xf numFmtId="0" fontId="28" fillId="3" borderId="15" xfId="0" applyFont="1" applyFill="1" applyBorder="1" applyAlignment="1">
      <alignment horizontal="center" vertical="center" wrapText="1"/>
    </xf>
    <xf numFmtId="0" fontId="28" fillId="3" borderId="16" xfId="0" applyFont="1" applyFill="1" applyBorder="1" applyAlignment="1">
      <alignment horizontal="center" vertical="center" wrapText="1"/>
    </xf>
    <xf numFmtId="0" fontId="28" fillId="3" borderId="3" xfId="0" applyFont="1" applyFill="1" applyBorder="1" applyAlignment="1">
      <alignment horizontal="center" vertical="center" wrapText="1"/>
    </xf>
    <xf numFmtId="0" fontId="7" fillId="0" borderId="8" xfId="0" applyFont="1" applyBorder="1" applyAlignment="1">
      <alignment horizontal="left" vertical="center" wrapText="1"/>
    </xf>
    <xf numFmtId="0" fontId="7" fillId="0" borderId="10" xfId="0" applyFont="1" applyBorder="1" applyAlignment="1">
      <alignment horizontal="left" vertical="center" wrapText="1"/>
    </xf>
    <xf numFmtId="0" fontId="7" fillId="0" borderId="9" xfId="0" applyFont="1" applyBorder="1" applyAlignment="1">
      <alignment horizontal="left" vertical="center" wrapText="1"/>
    </xf>
    <xf numFmtId="0" fontId="26" fillId="0" borderId="0" xfId="0" applyFont="1" applyAlignment="1">
      <alignment horizontal="center" textRotation="45"/>
    </xf>
    <xf numFmtId="0" fontId="26" fillId="0" borderId="19" xfId="0" applyFont="1" applyBorder="1" applyAlignment="1">
      <alignment horizontal="center" textRotation="45"/>
    </xf>
    <xf numFmtId="0" fontId="32" fillId="0" borderId="0" xfId="0" applyFont="1" applyAlignment="1">
      <alignment horizontal="center" textRotation="45"/>
    </xf>
    <xf numFmtId="0" fontId="32" fillId="0" borderId="19" xfId="0" applyFont="1" applyBorder="1" applyAlignment="1">
      <alignment horizontal="center" textRotation="45"/>
    </xf>
    <xf numFmtId="0" fontId="18" fillId="3" borderId="25"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21" fillId="3" borderId="28" xfId="0" applyFont="1" applyFill="1" applyBorder="1" applyAlignment="1">
      <alignment horizontal="center" vertical="center" wrapText="1"/>
    </xf>
    <xf numFmtId="0" fontId="21" fillId="3" borderId="29" xfId="0" applyFont="1" applyFill="1" applyBorder="1" applyAlignment="1">
      <alignment horizontal="center" vertical="center" wrapText="1"/>
    </xf>
    <xf numFmtId="0" fontId="21" fillId="3" borderId="30" xfId="0" applyFont="1" applyFill="1" applyBorder="1" applyAlignment="1">
      <alignment horizontal="center" vertical="center" wrapText="1"/>
    </xf>
    <xf numFmtId="0" fontId="19" fillId="3" borderId="10" xfId="0" applyFont="1" applyFill="1" applyBorder="1" applyAlignment="1">
      <alignment horizontal="left" vertical="center" wrapText="1"/>
    </xf>
    <xf numFmtId="0" fontId="15" fillId="0" borderId="10" xfId="0" applyFont="1" applyBorder="1" applyAlignment="1">
      <alignment horizontal="left" vertical="center" wrapText="1"/>
    </xf>
    <xf numFmtId="164" fontId="27" fillId="0" borderId="17" xfId="0" applyNumberFormat="1" applyFont="1" applyBorder="1" applyAlignment="1">
      <alignment horizontal="center" vertical="center" wrapText="1"/>
    </xf>
    <xf numFmtId="164" fontId="27" fillId="0" borderId="20" xfId="0" applyNumberFormat="1" applyFont="1" applyBorder="1" applyAlignment="1">
      <alignment horizontal="center" vertical="center" wrapText="1"/>
    </xf>
    <xf numFmtId="164" fontId="27" fillId="0" borderId="14" xfId="0" applyNumberFormat="1" applyFont="1" applyBorder="1" applyAlignment="1">
      <alignment horizontal="center" vertical="center" wrapText="1"/>
    </xf>
    <xf numFmtId="0" fontId="24" fillId="4" borderId="8" xfId="0" applyFont="1" applyFill="1" applyBorder="1" applyAlignment="1">
      <alignment horizontal="left" vertical="center" wrapText="1"/>
    </xf>
    <xf numFmtId="0" fontId="24" fillId="4" borderId="9" xfId="0" applyFont="1" applyFill="1" applyBorder="1" applyAlignment="1">
      <alignment horizontal="left"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30" fillId="0" borderId="9" xfId="0" applyFont="1" applyBorder="1" applyAlignment="1">
      <alignment horizontal="left" vertical="center" wrapText="1"/>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30" fillId="0" borderId="8" xfId="0" applyFont="1" applyBorder="1" applyAlignment="1">
      <alignment horizontal="left" vertical="center" wrapText="1"/>
    </xf>
  </cellXfs>
  <cellStyles count="2">
    <cellStyle name="Procent" xfId="1" builtinId="5"/>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52F4C-441B-40C3-A23E-4357DFA4A372}">
  <dimension ref="A1:Z72"/>
  <sheetViews>
    <sheetView showGridLines="0" tabSelected="1" zoomScale="110" zoomScaleNormal="110" zoomScaleSheetLayoutView="100" workbookViewId="0">
      <selection activeCell="O7" sqref="O7"/>
    </sheetView>
  </sheetViews>
  <sheetFormatPr defaultRowHeight="15" x14ac:dyDescent="0.25"/>
  <cols>
    <col min="1" max="1" width="3.625" style="1" customWidth="1"/>
    <col min="2" max="2" width="9" style="1" customWidth="1"/>
    <col min="3" max="3" width="13.375" style="1" customWidth="1"/>
    <col min="4" max="8" width="10.625" style="36" customWidth="1"/>
    <col min="9" max="9" width="28.375" style="1" customWidth="1"/>
    <col min="10" max="10" width="10.125" style="19" hidden="1" customWidth="1"/>
    <col min="11" max="11" width="8.25" style="19" hidden="1" customWidth="1"/>
    <col min="12" max="12" width="8.875" style="19" bestFit="1" customWidth="1"/>
    <col min="13" max="13" width="8" style="19" bestFit="1" customWidth="1"/>
    <col min="14" max="14" width="9" style="1"/>
    <col min="15" max="15" width="47" style="1" customWidth="1"/>
    <col min="16" max="24" width="9" style="1"/>
    <col min="25" max="25" width="27.5" style="1" customWidth="1"/>
    <col min="26" max="16384" width="9" style="1"/>
  </cols>
  <sheetData>
    <row r="1" spans="1:26" ht="15.75" thickBot="1" x14ac:dyDescent="0.3"/>
    <row r="2" spans="1:26" ht="20.25" customHeight="1" x14ac:dyDescent="0.25">
      <c r="B2" s="111" t="s">
        <v>83</v>
      </c>
      <c r="C2" s="112"/>
      <c r="D2" s="112"/>
      <c r="E2" s="112"/>
      <c r="F2" s="112"/>
      <c r="G2" s="112"/>
      <c r="H2" s="112"/>
      <c r="I2" s="113"/>
      <c r="J2" s="20"/>
    </row>
    <row r="3" spans="1:26" ht="41.25" customHeight="1" thickBot="1" x14ac:dyDescent="0.3">
      <c r="B3" s="114" t="s">
        <v>79</v>
      </c>
      <c r="C3" s="115"/>
      <c r="D3" s="115"/>
      <c r="E3" s="115"/>
      <c r="F3" s="115"/>
      <c r="G3" s="115"/>
      <c r="H3" s="115"/>
      <c r="I3" s="116"/>
      <c r="J3" s="20"/>
    </row>
    <row r="4" spans="1:26" x14ac:dyDescent="0.25">
      <c r="H4" s="54"/>
      <c r="I4" s="54"/>
      <c r="J4" s="31"/>
    </row>
    <row r="5" spans="1:26" ht="28.5" customHeight="1" x14ac:dyDescent="0.25">
      <c r="B5" s="105" t="s">
        <v>0</v>
      </c>
      <c r="C5" s="106"/>
      <c r="D5" s="117"/>
      <c r="E5" s="118"/>
      <c r="F5" s="119"/>
      <c r="G5" s="55" t="s">
        <v>1</v>
      </c>
      <c r="H5" s="92"/>
      <c r="I5" s="93"/>
      <c r="J5" s="21"/>
      <c r="Y5" s="2" t="s">
        <v>13</v>
      </c>
    </row>
    <row r="6" spans="1:26" ht="28.5" customHeight="1" x14ac:dyDescent="0.25">
      <c r="B6" s="105" t="s">
        <v>2</v>
      </c>
      <c r="C6" s="106"/>
      <c r="D6" s="117"/>
      <c r="E6" s="118"/>
      <c r="F6" s="119"/>
      <c r="G6" s="55" t="s">
        <v>3</v>
      </c>
      <c r="H6" s="92"/>
      <c r="I6" s="93"/>
      <c r="J6" s="21"/>
      <c r="Y6" s="3"/>
      <c r="Z6" s="47" t="s">
        <v>50</v>
      </c>
    </row>
    <row r="7" spans="1:26" ht="28.5" customHeight="1" x14ac:dyDescent="0.25">
      <c r="B7" s="105" t="s">
        <v>63</v>
      </c>
      <c r="C7" s="106"/>
      <c r="D7" s="117"/>
      <c r="E7" s="118"/>
      <c r="F7" s="119"/>
      <c r="G7" s="55" t="s">
        <v>4</v>
      </c>
      <c r="H7" s="92"/>
      <c r="I7" s="93"/>
      <c r="J7" s="11"/>
      <c r="Y7" s="4" t="s">
        <v>14</v>
      </c>
      <c r="Z7" s="47" t="s">
        <v>49</v>
      </c>
    </row>
    <row r="8" spans="1:26" x14ac:dyDescent="0.25">
      <c r="B8" s="6"/>
      <c r="C8" s="6"/>
      <c r="Y8" s="4" t="s">
        <v>15</v>
      </c>
      <c r="Z8" s="47" t="s">
        <v>6</v>
      </c>
    </row>
    <row r="9" spans="1:26" ht="58.5" customHeight="1" x14ac:dyDescent="0.25">
      <c r="B9" s="105" t="s">
        <v>16</v>
      </c>
      <c r="C9" s="106"/>
      <c r="D9" s="100"/>
      <c r="E9" s="101"/>
      <c r="F9" s="101"/>
      <c r="G9" s="101"/>
      <c r="H9" s="101"/>
      <c r="I9" s="102"/>
      <c r="J9" s="11"/>
      <c r="Y9" s="3"/>
      <c r="Z9" s="47" t="s">
        <v>7</v>
      </c>
    </row>
    <row r="10" spans="1:26" ht="29.25" customHeight="1" x14ac:dyDescent="0.25">
      <c r="B10" s="105" t="s">
        <v>77</v>
      </c>
      <c r="C10" s="106"/>
      <c r="D10" s="103"/>
      <c r="E10" s="104"/>
      <c r="F10" s="60"/>
      <c r="G10" s="61"/>
      <c r="H10" s="61"/>
      <c r="I10" s="61"/>
      <c r="J10" s="21"/>
      <c r="Z10" s="47" t="s">
        <v>8</v>
      </c>
    </row>
    <row r="11" spans="1:26" ht="29.25" customHeight="1" x14ac:dyDescent="0.25">
      <c r="B11" s="105" t="s">
        <v>78</v>
      </c>
      <c r="C11" s="106"/>
      <c r="D11" s="103"/>
      <c r="E11" s="104"/>
      <c r="F11" s="62"/>
      <c r="G11" s="63"/>
      <c r="H11" s="63"/>
      <c r="I11" s="63"/>
      <c r="J11" s="21"/>
      <c r="Z11" s="47" t="s">
        <v>9</v>
      </c>
    </row>
    <row r="12" spans="1:26" x14ac:dyDescent="0.25">
      <c r="B12" s="5" t="s">
        <v>5</v>
      </c>
      <c r="C12" s="5"/>
    </row>
    <row r="13" spans="1:26" ht="30" customHeight="1" x14ac:dyDescent="0.25">
      <c r="B13" s="82" t="s">
        <v>17</v>
      </c>
      <c r="C13" s="83"/>
      <c r="D13" s="83"/>
      <c r="E13" s="83"/>
      <c r="F13" s="83"/>
      <c r="G13" s="83"/>
      <c r="H13" s="83"/>
      <c r="I13" s="84"/>
      <c r="J13" s="90" t="s">
        <v>26</v>
      </c>
      <c r="K13" s="120" t="s">
        <v>51</v>
      </c>
      <c r="L13" s="122" t="s">
        <v>44</v>
      </c>
    </row>
    <row r="14" spans="1:26" ht="19.5" customHeight="1" x14ac:dyDescent="0.25">
      <c r="B14" s="85" t="s">
        <v>55</v>
      </c>
      <c r="C14" s="86"/>
      <c r="D14" s="86"/>
      <c r="E14" s="86"/>
      <c r="F14" s="86"/>
      <c r="G14" s="86"/>
      <c r="H14" s="86"/>
      <c r="I14" s="87"/>
      <c r="J14" s="91"/>
      <c r="K14" s="121"/>
      <c r="L14" s="123" t="s">
        <v>44</v>
      </c>
    </row>
    <row r="15" spans="1:26" ht="36" customHeight="1" x14ac:dyDescent="0.25">
      <c r="B15" s="88" t="s">
        <v>52</v>
      </c>
      <c r="C15" s="89"/>
      <c r="D15" s="16"/>
      <c r="E15" s="48"/>
      <c r="F15" s="88" t="s">
        <v>10</v>
      </c>
      <c r="G15" s="130"/>
      <c r="H15" s="130"/>
      <c r="I15" s="89"/>
      <c r="J15" s="24"/>
      <c r="K15" s="24"/>
      <c r="L15" s="24"/>
      <c r="M15" s="29" t="s">
        <v>26</v>
      </c>
    </row>
    <row r="16" spans="1:26" ht="30" customHeight="1" x14ac:dyDescent="0.25">
      <c r="A16" s="14" t="s">
        <v>39</v>
      </c>
      <c r="B16" s="94" t="s">
        <v>74</v>
      </c>
      <c r="C16" s="95"/>
      <c r="D16" s="96" t="s">
        <v>50</v>
      </c>
      <c r="E16" s="97"/>
      <c r="F16" s="94"/>
      <c r="G16" s="131"/>
      <c r="H16" s="131"/>
      <c r="I16" s="95"/>
      <c r="J16" s="46">
        <f>IFERROR($J$20/SUM($L$16:$L$19)*K16,0)*3</f>
        <v>0</v>
      </c>
      <c r="K16" s="45">
        <f>IF(D16="","",IF(D16="N.V.T.",0,IF(D16="zeer goed",10,IF(D16="goed",8,IF(D16="matig",6,IF(D16="slecht",2,IF(D16="Maak een keuze:",0,IF(D16="slecht",2))))))))</f>
        <v>0</v>
      </c>
      <c r="L16" s="32">
        <f>IF(K16&gt;1,30,0)</f>
        <v>0</v>
      </c>
      <c r="M16" s="45">
        <f>K16/10*J16</f>
        <v>0</v>
      </c>
      <c r="O16" s="47"/>
    </row>
    <row r="17" spans="1:15" ht="30" customHeight="1" x14ac:dyDescent="0.25">
      <c r="A17" s="14"/>
      <c r="B17" s="94" t="s">
        <v>66</v>
      </c>
      <c r="C17" s="95"/>
      <c r="D17" s="96" t="s">
        <v>50</v>
      </c>
      <c r="E17" s="97"/>
      <c r="F17" s="94"/>
      <c r="G17" s="131"/>
      <c r="H17" s="131"/>
      <c r="I17" s="95"/>
      <c r="J17" s="46">
        <f>IFERROR($J$20/SUM($L$16:$L$19)*K17,0)*3</f>
        <v>0</v>
      </c>
      <c r="K17" s="45">
        <f>IF(D17="","",IF(D17="N.V.T.",0,IF(D17="zeer goed",10,IF(D17="goed",8,IF(D17="matig",6,IF(D17="slecht",2,IF(D17="Maak een keuze:",0,2)))))))</f>
        <v>0</v>
      </c>
      <c r="L17" s="32">
        <f>IF(K17&gt;1,30,0)</f>
        <v>0</v>
      </c>
      <c r="M17" s="45">
        <f>K17/10*J17</f>
        <v>0</v>
      </c>
      <c r="O17" s="47"/>
    </row>
    <row r="18" spans="1:15" ht="30" customHeight="1" x14ac:dyDescent="0.25">
      <c r="A18" s="14" t="s">
        <v>40</v>
      </c>
      <c r="B18" s="94" t="s">
        <v>68</v>
      </c>
      <c r="C18" s="95"/>
      <c r="D18" s="96" t="s">
        <v>50</v>
      </c>
      <c r="E18" s="97"/>
      <c r="F18" s="94"/>
      <c r="G18" s="131"/>
      <c r="H18" s="131"/>
      <c r="I18" s="95"/>
      <c r="J18" s="46">
        <f>IFERROR($J$20/SUM($L$16:$L$19)*K18,0)*3</f>
        <v>0</v>
      </c>
      <c r="K18" s="45">
        <f t="shared" ref="K18:K19" si="0">IF(D18="","",IF(D18="N.V.T.",0,IF(D18="zeer goed",10,IF(D18="goed",8,IF(D18="matig",6,IF(D18="slecht",2,IF(D18="Maak een keuze:",0,IF(D18="slecht",2))))))))</f>
        <v>0</v>
      </c>
      <c r="L18" s="32">
        <f>IF(K18&gt;1,30,0)</f>
        <v>0</v>
      </c>
      <c r="M18" s="45">
        <f t="shared" ref="M18:M19" si="1">K18/10*J18</f>
        <v>0</v>
      </c>
    </row>
    <row r="19" spans="1:15" ht="30" customHeight="1" x14ac:dyDescent="0.25">
      <c r="A19" s="14" t="s">
        <v>41</v>
      </c>
      <c r="B19" s="94" t="s">
        <v>67</v>
      </c>
      <c r="C19" s="95"/>
      <c r="D19" s="96" t="s">
        <v>50</v>
      </c>
      <c r="E19" s="97"/>
      <c r="F19" s="94"/>
      <c r="G19" s="131"/>
      <c r="H19" s="131"/>
      <c r="I19" s="95"/>
      <c r="J19" s="46">
        <f>IFERROR($J$20/SUM($L$16:$L$19)*K19,0)*3</f>
        <v>0</v>
      </c>
      <c r="K19" s="45">
        <f t="shared" si="0"/>
        <v>0</v>
      </c>
      <c r="L19" s="32">
        <f>IF(K19&gt;1,30,0)</f>
        <v>0</v>
      </c>
      <c r="M19" s="45">
        <f t="shared" si="1"/>
        <v>0</v>
      </c>
    </row>
    <row r="20" spans="1:15" ht="30" customHeight="1" x14ac:dyDescent="0.25">
      <c r="A20" s="25"/>
      <c r="B20" s="26"/>
      <c r="C20" s="26"/>
      <c r="D20" s="49"/>
      <c r="E20" s="49"/>
      <c r="F20" s="49"/>
      <c r="G20" s="49"/>
      <c r="H20" s="49"/>
      <c r="I20" s="27"/>
      <c r="J20" s="33">
        <f>IF(SUM(L16:L19)=0,0,300)</f>
        <v>0</v>
      </c>
      <c r="K20" s="34">
        <f>SUM(K16:K19)/100</f>
        <v>0</v>
      </c>
      <c r="L20" s="34">
        <f>SUM(L16:L19)/4/100</f>
        <v>0</v>
      </c>
      <c r="M20" s="45">
        <f>SUM(M16:M19)</f>
        <v>0</v>
      </c>
    </row>
    <row r="21" spans="1:15" ht="19.5" customHeight="1" x14ac:dyDescent="0.25">
      <c r="B21" s="85" t="s">
        <v>54</v>
      </c>
      <c r="C21" s="86"/>
      <c r="D21" s="86"/>
      <c r="E21" s="86"/>
      <c r="F21" s="86"/>
      <c r="G21" s="86"/>
      <c r="H21" s="86"/>
      <c r="I21" s="86"/>
      <c r="J21" s="64"/>
      <c r="K21" s="64"/>
      <c r="L21" s="64"/>
      <c r="M21" s="64"/>
      <c r="N21" s="65"/>
    </row>
    <row r="22" spans="1:15" ht="38.25" customHeight="1" x14ac:dyDescent="0.25">
      <c r="B22" s="88" t="s">
        <v>52</v>
      </c>
      <c r="C22" s="89"/>
      <c r="D22" s="16"/>
      <c r="E22" s="48"/>
      <c r="F22" s="88" t="s">
        <v>10</v>
      </c>
      <c r="G22" s="130"/>
      <c r="H22" s="130"/>
      <c r="I22" s="89"/>
      <c r="J22" s="50"/>
      <c r="K22" s="50"/>
      <c r="L22" s="50"/>
      <c r="M22" s="50"/>
    </row>
    <row r="23" spans="1:15" ht="30" customHeight="1" x14ac:dyDescent="0.25">
      <c r="A23" s="14" t="s">
        <v>27</v>
      </c>
      <c r="B23" s="94" t="s">
        <v>69</v>
      </c>
      <c r="C23" s="95"/>
      <c r="D23" s="96" t="s">
        <v>50</v>
      </c>
      <c r="E23" s="97"/>
      <c r="F23" s="94"/>
      <c r="G23" s="131"/>
      <c r="H23" s="131"/>
      <c r="I23" s="95"/>
      <c r="J23" s="46">
        <f>IFERROR($J$28/SUM($L$23:$L$27)*K23,0)*2</f>
        <v>0</v>
      </c>
      <c r="K23" s="45">
        <f>IF(D23="","",IF(D23="N.V.T.",0,IF(D23="zeer goed",10,IF(D23="goed",8,IF(D23="matig",6,IF(D23="slecht",2,IF(D23="Maak een keuze:",0,IF(D23="slecht",2))))))))</f>
        <v>0</v>
      </c>
      <c r="L23" s="32">
        <f>IF(K23&gt;1,20,0)</f>
        <v>0</v>
      </c>
      <c r="M23" s="45">
        <f>K23/10*J23</f>
        <v>0</v>
      </c>
      <c r="O23" s="47"/>
    </row>
    <row r="24" spans="1:15" ht="30" customHeight="1" x14ac:dyDescent="0.25">
      <c r="A24" s="14" t="s">
        <v>28</v>
      </c>
      <c r="B24" s="94" t="s">
        <v>70</v>
      </c>
      <c r="C24" s="95"/>
      <c r="D24" s="96" t="s">
        <v>50</v>
      </c>
      <c r="E24" s="97"/>
      <c r="F24" s="94"/>
      <c r="G24" s="131"/>
      <c r="H24" s="131"/>
      <c r="I24" s="95"/>
      <c r="J24" s="46">
        <f>IFERROR($J$28/SUM($L$23:$L$27)*K24,0)*2</f>
        <v>0</v>
      </c>
      <c r="K24" s="45">
        <f t="shared" ref="K24:K27" si="2">IF(D24="","",IF(D24="N.V.T.",0,IF(D24="zeer goed",10,IF(D24="goed",8,IF(D24="matig",6,IF(D24="slecht",2,IF(D24="Maak een keuze:",0,IF(D24="slecht",2))))))))</f>
        <v>0</v>
      </c>
      <c r="L24" s="32">
        <f>IF(K24&gt;1,20,0)</f>
        <v>0</v>
      </c>
      <c r="M24" s="45">
        <f t="shared" ref="M24:M27" si="3">K24/10*J24</f>
        <v>0</v>
      </c>
      <c r="O24" s="47"/>
    </row>
    <row r="25" spans="1:15" ht="30" customHeight="1" x14ac:dyDescent="0.25">
      <c r="A25" s="14" t="s">
        <v>29</v>
      </c>
      <c r="B25" s="94" t="s">
        <v>71</v>
      </c>
      <c r="C25" s="95"/>
      <c r="D25" s="96" t="s">
        <v>50</v>
      </c>
      <c r="E25" s="97"/>
      <c r="F25" s="94"/>
      <c r="G25" s="131"/>
      <c r="H25" s="131"/>
      <c r="I25" s="95"/>
      <c r="J25" s="46">
        <f>IFERROR($J$28/SUM($L$23:$L$27)*K25,0)*2</f>
        <v>0</v>
      </c>
      <c r="K25" s="45">
        <f t="shared" si="2"/>
        <v>0</v>
      </c>
      <c r="L25" s="32">
        <f>IF(K25&gt;1,20,0)</f>
        <v>0</v>
      </c>
      <c r="M25" s="45">
        <f t="shared" si="3"/>
        <v>0</v>
      </c>
      <c r="O25" s="47"/>
    </row>
    <row r="26" spans="1:15" ht="30" customHeight="1" x14ac:dyDescent="0.25">
      <c r="A26" s="14"/>
      <c r="B26" s="94" t="s">
        <v>72</v>
      </c>
      <c r="C26" s="95"/>
      <c r="D26" s="96" t="s">
        <v>50</v>
      </c>
      <c r="E26" s="97"/>
      <c r="F26" s="94"/>
      <c r="G26" s="131"/>
      <c r="H26" s="131"/>
      <c r="I26" s="95"/>
      <c r="J26" s="46">
        <f>IFERROR($J$28/SUM($L$23:$L$27)*K26,0)*2</f>
        <v>0</v>
      </c>
      <c r="K26" s="45">
        <f t="shared" ref="K26" si="4">IF(D26="","",IF(D26="N.V.T.",0,IF(D26="zeer goed",10,IF(D26="goed",8,IF(D26="matig",6,IF(D26="slecht",2,IF(D26="Maak een keuze:",0,IF(D26="slecht",2))))))))</f>
        <v>0</v>
      </c>
      <c r="L26" s="32">
        <f>IF(K26&gt;1,20,0)</f>
        <v>0</v>
      </c>
      <c r="M26" s="45">
        <f t="shared" ref="M26" si="5">K26/10*J26</f>
        <v>0</v>
      </c>
      <c r="O26" s="47"/>
    </row>
    <row r="27" spans="1:15" ht="30" customHeight="1" x14ac:dyDescent="0.25">
      <c r="A27" s="14" t="s">
        <v>30</v>
      </c>
      <c r="B27" s="94" t="s">
        <v>73</v>
      </c>
      <c r="C27" s="95"/>
      <c r="D27" s="96" t="s">
        <v>50</v>
      </c>
      <c r="E27" s="97"/>
      <c r="F27" s="94"/>
      <c r="G27" s="131"/>
      <c r="H27" s="131"/>
      <c r="I27" s="95"/>
      <c r="J27" s="46">
        <f>IFERROR($J$28/SUM($L$23:$L$27)*K27,0)*2</f>
        <v>0</v>
      </c>
      <c r="K27" s="45">
        <f t="shared" si="2"/>
        <v>0</v>
      </c>
      <c r="L27" s="32">
        <f>IF(K27&gt;1,20,0)</f>
        <v>0</v>
      </c>
      <c r="M27" s="45">
        <f t="shared" si="3"/>
        <v>0</v>
      </c>
    </row>
    <row r="28" spans="1:15" ht="30" customHeight="1" x14ac:dyDescent="0.25">
      <c r="A28" s="25"/>
      <c r="B28" s="26"/>
      <c r="C28" s="26"/>
      <c r="D28" s="49"/>
      <c r="E28" s="49"/>
      <c r="F28" s="49"/>
      <c r="G28" s="49"/>
      <c r="H28" s="49"/>
      <c r="I28" s="49"/>
      <c r="J28" s="33">
        <f>IF(SUM(L23:L27)=0,0,200)</f>
        <v>0</v>
      </c>
      <c r="K28" s="34">
        <f>SUM(K23:K27)/100</f>
        <v>0</v>
      </c>
      <c r="L28" s="34">
        <f>SUM(L23:L27)/5/100</f>
        <v>0</v>
      </c>
      <c r="M28" s="45">
        <f>SUM(M23:M27)</f>
        <v>0</v>
      </c>
    </row>
    <row r="29" spans="1:15" ht="19.5" customHeight="1" x14ac:dyDescent="0.25">
      <c r="B29" s="85" t="s">
        <v>57</v>
      </c>
      <c r="C29" s="86"/>
      <c r="D29" s="86"/>
      <c r="E29" s="86"/>
      <c r="F29" s="86"/>
      <c r="G29" s="86"/>
      <c r="H29" s="86"/>
      <c r="I29" s="86"/>
      <c r="J29" s="64"/>
      <c r="K29" s="64"/>
      <c r="L29" s="64"/>
      <c r="M29" s="64"/>
    </row>
    <row r="30" spans="1:15" s="7" customFormat="1" ht="38.25" customHeight="1" x14ac:dyDescent="0.25">
      <c r="B30" s="88" t="s">
        <v>52</v>
      </c>
      <c r="C30" s="89"/>
      <c r="D30" s="16"/>
      <c r="E30" s="48"/>
      <c r="F30" s="88" t="s">
        <v>10</v>
      </c>
      <c r="G30" s="130"/>
      <c r="H30" s="130"/>
      <c r="I30" s="89"/>
      <c r="J30" s="50"/>
      <c r="K30" s="50"/>
      <c r="L30" s="50"/>
      <c r="M30" s="50"/>
    </row>
    <row r="31" spans="1:15" s="7" customFormat="1" ht="30" customHeight="1" x14ac:dyDescent="0.25">
      <c r="A31" s="15" t="s">
        <v>42</v>
      </c>
      <c r="B31" s="94" t="s">
        <v>80</v>
      </c>
      <c r="C31" s="95"/>
      <c r="D31" s="96" t="s">
        <v>50</v>
      </c>
      <c r="E31" s="97"/>
      <c r="F31" s="94"/>
      <c r="G31" s="131"/>
      <c r="H31" s="131"/>
      <c r="I31" s="95"/>
      <c r="J31" s="46">
        <f>IFERROR($J$34/SUM($L$31:$L$33)*K31,0)</f>
        <v>0</v>
      </c>
      <c r="K31" s="45">
        <f t="shared" ref="K31:K33" si="6">IF(D31="","",IF(D31="N.V.T.",0,IF(D31="zeer goed",10,IF(D31="goed",8,IF(D31="matig",6,IF(D31="slecht",2,IF(D31="Maak een keuze:",0,IF(D31="slecht",2))))))))</f>
        <v>0</v>
      </c>
      <c r="L31" s="32">
        <f>IF(K31&gt;1,10,0)</f>
        <v>0</v>
      </c>
      <c r="M31" s="45">
        <f t="shared" ref="M31:M33" si="7">K31/10*J31</f>
        <v>0</v>
      </c>
    </row>
    <row r="32" spans="1:15" s="7" customFormat="1" ht="30" customHeight="1" x14ac:dyDescent="0.25">
      <c r="A32" s="15"/>
      <c r="B32" s="94" t="s">
        <v>75</v>
      </c>
      <c r="C32" s="95"/>
      <c r="D32" s="96" t="s">
        <v>50</v>
      </c>
      <c r="E32" s="97"/>
      <c r="F32" s="94"/>
      <c r="G32" s="131"/>
      <c r="H32" s="131"/>
      <c r="I32" s="95"/>
      <c r="J32" s="46">
        <f>IFERROR($J$34/SUM($L$31:$L$33)*K32,0)</f>
        <v>0</v>
      </c>
      <c r="K32" s="45">
        <f t="shared" ref="K32" si="8">IF(D32="","",IF(D32="N.V.T.",0,IF(D32="zeer goed",10,IF(D32="goed",8,IF(D32="matig",6,IF(D32="slecht",2,IF(D32="Maak een keuze:",0,IF(D32="slecht",2))))))))</f>
        <v>0</v>
      </c>
      <c r="L32" s="32">
        <f t="shared" ref="L32:L33" si="9">IF(K32&gt;1,10,0)</f>
        <v>0</v>
      </c>
      <c r="M32" s="45">
        <f t="shared" ref="M32" si="10">K32/10*J32</f>
        <v>0</v>
      </c>
    </row>
    <row r="33" spans="1:15" s="7" customFormat="1" ht="30" customHeight="1" x14ac:dyDescent="0.25">
      <c r="A33" s="15" t="s">
        <v>43</v>
      </c>
      <c r="B33" s="94" t="s">
        <v>76</v>
      </c>
      <c r="C33" s="95"/>
      <c r="D33" s="96" t="s">
        <v>50</v>
      </c>
      <c r="E33" s="97"/>
      <c r="F33" s="94"/>
      <c r="G33" s="131"/>
      <c r="H33" s="131"/>
      <c r="I33" s="95"/>
      <c r="J33" s="46">
        <f>IFERROR($J$34/SUM($L$31:$L$33)*K33,0)</f>
        <v>0</v>
      </c>
      <c r="K33" s="45">
        <f t="shared" si="6"/>
        <v>0</v>
      </c>
      <c r="L33" s="32">
        <f t="shared" si="9"/>
        <v>0</v>
      </c>
      <c r="M33" s="45">
        <f t="shared" si="7"/>
        <v>0</v>
      </c>
    </row>
    <row r="34" spans="1:15" s="7" customFormat="1" ht="30" customHeight="1" x14ac:dyDescent="0.25">
      <c r="A34" s="28"/>
      <c r="B34" s="26"/>
      <c r="C34" s="26"/>
      <c r="D34" s="49"/>
      <c r="E34" s="49"/>
      <c r="F34" s="49"/>
      <c r="G34" s="49"/>
      <c r="H34" s="49"/>
      <c r="I34" s="49"/>
      <c r="J34" s="33">
        <f>IF(SUM(L31:L33)=0,0,100)</f>
        <v>0</v>
      </c>
      <c r="K34" s="34">
        <f>SUM(K30:K33)/100</f>
        <v>0</v>
      </c>
      <c r="L34" s="34">
        <f>SUM(L31:L33)/3/100</f>
        <v>0</v>
      </c>
      <c r="M34" s="45">
        <f>SUM(M30:M33)</f>
        <v>0</v>
      </c>
    </row>
    <row r="35" spans="1:15" ht="19.5" customHeight="1" x14ac:dyDescent="0.25">
      <c r="B35" s="85" t="s">
        <v>45</v>
      </c>
      <c r="C35" s="86"/>
      <c r="D35" s="86"/>
      <c r="E35" s="86"/>
      <c r="F35" s="86"/>
      <c r="G35" s="86"/>
      <c r="H35" s="86"/>
      <c r="I35" s="86"/>
      <c r="J35" s="64"/>
      <c r="K35" s="64"/>
      <c r="L35" s="64"/>
      <c r="M35" s="64"/>
      <c r="N35" s="65"/>
    </row>
    <row r="36" spans="1:15" ht="38.25" customHeight="1" x14ac:dyDescent="0.25">
      <c r="B36" s="88" t="s">
        <v>52</v>
      </c>
      <c r="C36" s="89"/>
      <c r="D36" s="16"/>
      <c r="E36" s="48"/>
      <c r="F36" s="88" t="s">
        <v>10</v>
      </c>
      <c r="G36" s="130"/>
      <c r="H36" s="130"/>
      <c r="I36" s="89"/>
      <c r="J36" s="50"/>
      <c r="K36" s="50"/>
      <c r="L36" s="50"/>
      <c r="M36" s="50"/>
    </row>
    <row r="37" spans="1:15" ht="30" customHeight="1" x14ac:dyDescent="0.25">
      <c r="A37" s="14" t="s">
        <v>31</v>
      </c>
      <c r="B37" s="94" t="s">
        <v>81</v>
      </c>
      <c r="C37" s="95"/>
      <c r="D37" s="96" t="s">
        <v>50</v>
      </c>
      <c r="E37" s="97"/>
      <c r="F37" s="94"/>
      <c r="G37" s="131"/>
      <c r="H37" s="131"/>
      <c r="I37" s="95"/>
      <c r="J37" s="46">
        <f>IFERROR($J$41/SUM($L$37:$L$40)*K37,0)</f>
        <v>0</v>
      </c>
      <c r="K37" s="45">
        <f>IF(D37="","",IF(D37="N.V.T.",0,IF(D37="zeer goed",10,IF(D37="goed",8,IF(D37="matig",6,IF(D37="slecht",2,IF(D37="Maak een keuze:",0,IF(D37="slecht",2))))))))</f>
        <v>0</v>
      </c>
      <c r="L37" s="32">
        <f>IF(K37&gt;1,10,0)</f>
        <v>0</v>
      </c>
      <c r="M37" s="45">
        <f>K37/10*J37</f>
        <v>0</v>
      </c>
      <c r="O37" s="47"/>
    </row>
    <row r="38" spans="1:15" ht="30" customHeight="1" x14ac:dyDescent="0.25">
      <c r="A38" s="14" t="s">
        <v>32</v>
      </c>
      <c r="B38" s="94" t="s">
        <v>11</v>
      </c>
      <c r="C38" s="95"/>
      <c r="D38" s="96" t="s">
        <v>50</v>
      </c>
      <c r="E38" s="97"/>
      <c r="F38" s="94"/>
      <c r="G38" s="131"/>
      <c r="H38" s="131"/>
      <c r="I38" s="95"/>
      <c r="J38" s="46">
        <f t="shared" ref="J38:J40" si="11">IFERROR($J$41/SUM($L$37:$L$40)*K38,0)</f>
        <v>0</v>
      </c>
      <c r="K38" s="45">
        <f t="shared" ref="K38:K40" si="12">IF(D38="","",IF(D38="N.V.T.",0,IF(D38="zeer goed",10,IF(D38="goed",8,IF(D38="matig",6,IF(D38="slecht",2,IF(D38="Maak een keuze:",0,IF(D38="slecht",2))))))))</f>
        <v>0</v>
      </c>
      <c r="L38" s="32">
        <f t="shared" ref="L38:L40" si="13">IF(K38&gt;1,10,0)</f>
        <v>0</v>
      </c>
      <c r="M38" s="45">
        <f t="shared" ref="M38:M40" si="14">K38/10*J38</f>
        <v>0</v>
      </c>
    </row>
    <row r="39" spans="1:15" ht="30" customHeight="1" x14ac:dyDescent="0.25">
      <c r="A39" s="14" t="s">
        <v>33</v>
      </c>
      <c r="B39" s="94" t="s">
        <v>18</v>
      </c>
      <c r="C39" s="95"/>
      <c r="D39" s="96" t="s">
        <v>50</v>
      </c>
      <c r="E39" s="97"/>
      <c r="F39" s="94"/>
      <c r="G39" s="131"/>
      <c r="H39" s="131"/>
      <c r="I39" s="95"/>
      <c r="J39" s="46">
        <f t="shared" si="11"/>
        <v>0</v>
      </c>
      <c r="K39" s="45">
        <f t="shared" si="12"/>
        <v>0</v>
      </c>
      <c r="L39" s="32">
        <f t="shared" si="13"/>
        <v>0</v>
      </c>
      <c r="M39" s="45">
        <f t="shared" si="14"/>
        <v>0</v>
      </c>
    </row>
    <row r="40" spans="1:15" ht="30" customHeight="1" x14ac:dyDescent="0.25">
      <c r="A40" s="14" t="s">
        <v>34</v>
      </c>
      <c r="B40" s="142" t="s">
        <v>12</v>
      </c>
      <c r="C40" s="139"/>
      <c r="D40" s="96" t="s">
        <v>50</v>
      </c>
      <c r="E40" s="97"/>
      <c r="F40" s="94"/>
      <c r="G40" s="131"/>
      <c r="H40" s="131"/>
      <c r="I40" s="95"/>
      <c r="J40" s="46">
        <f t="shared" si="11"/>
        <v>0</v>
      </c>
      <c r="K40" s="45">
        <f t="shared" si="12"/>
        <v>0</v>
      </c>
      <c r="L40" s="32">
        <f t="shared" si="13"/>
        <v>0</v>
      </c>
      <c r="M40" s="45">
        <f t="shared" si="14"/>
        <v>0</v>
      </c>
    </row>
    <row r="41" spans="1:15" ht="30" customHeight="1" x14ac:dyDescent="0.25">
      <c r="A41" s="25"/>
      <c r="B41" s="8"/>
      <c r="C41" s="8"/>
      <c r="D41" s="9"/>
      <c r="E41" s="9"/>
      <c r="F41" s="9"/>
      <c r="G41" s="9"/>
      <c r="H41" s="9"/>
      <c r="I41" s="9"/>
      <c r="J41" s="33">
        <f>IF(SUM(L37:L40)=0,0,100)</f>
        <v>0</v>
      </c>
      <c r="K41" s="34">
        <f>SUM(K37:K40)/100</f>
        <v>0</v>
      </c>
      <c r="L41" s="34">
        <f>SUM(L37:L40)/4/100</f>
        <v>0</v>
      </c>
      <c r="M41" s="45">
        <f>SUM(M37:M40)</f>
        <v>0</v>
      </c>
    </row>
    <row r="42" spans="1:15" ht="30" customHeight="1" x14ac:dyDescent="0.25">
      <c r="B42" s="98" t="s">
        <v>56</v>
      </c>
      <c r="C42" s="99"/>
      <c r="D42" s="99"/>
      <c r="E42" s="99"/>
      <c r="F42" s="99"/>
      <c r="G42" s="99"/>
      <c r="H42" s="99"/>
      <c r="I42" s="99"/>
      <c r="J42" s="64"/>
      <c r="K42" s="64"/>
      <c r="L42" s="64"/>
      <c r="M42" s="64"/>
    </row>
    <row r="43" spans="1:15" ht="38.25" customHeight="1" x14ac:dyDescent="0.25">
      <c r="B43" s="88" t="s">
        <v>52</v>
      </c>
      <c r="C43" s="89"/>
      <c r="D43" s="16"/>
      <c r="E43" s="48"/>
      <c r="F43" s="88" t="s">
        <v>10</v>
      </c>
      <c r="G43" s="130"/>
      <c r="H43" s="130"/>
      <c r="I43" s="89"/>
      <c r="J43" s="50"/>
      <c r="K43" s="50"/>
      <c r="L43" s="50"/>
      <c r="M43" s="50"/>
    </row>
    <row r="44" spans="1:15" ht="45.75" customHeight="1" x14ac:dyDescent="0.25">
      <c r="A44" s="14" t="s">
        <v>35</v>
      </c>
      <c r="B44" s="137" t="s">
        <v>82</v>
      </c>
      <c r="C44" s="138"/>
      <c r="D44" s="96" t="s">
        <v>50</v>
      </c>
      <c r="E44" s="97"/>
      <c r="F44" s="94"/>
      <c r="G44" s="131"/>
      <c r="H44" s="131"/>
      <c r="I44" s="95"/>
      <c r="J44" s="46">
        <f>IFERROR($J$48/SUM($L$44:$L$47)*K44,0)*3</f>
        <v>0</v>
      </c>
      <c r="K44" s="45">
        <f>IF(D44="","",IF(D44="N.V.T.",0,IF(D44="zeer goed",10,IF(D44="goed",8,IF(D44="matig",6,IF(D44="slecht",2,IF(D44="Maak een keuze:",0,IF(D44="slecht",2))))))))</f>
        <v>0</v>
      </c>
      <c r="L44" s="32">
        <f>IF(K44&gt;1,30,0)</f>
        <v>0</v>
      </c>
      <c r="M44" s="45">
        <f>K44/10*J44</f>
        <v>0</v>
      </c>
    </row>
    <row r="45" spans="1:15" ht="30" customHeight="1" x14ac:dyDescent="0.25">
      <c r="A45" s="14" t="s">
        <v>36</v>
      </c>
      <c r="B45" s="137" t="s">
        <v>53</v>
      </c>
      <c r="C45" s="139"/>
      <c r="D45" s="96" t="s">
        <v>50</v>
      </c>
      <c r="E45" s="97"/>
      <c r="F45" s="94"/>
      <c r="G45" s="131"/>
      <c r="H45" s="131"/>
      <c r="I45" s="95"/>
      <c r="J45" s="46">
        <f>IFERROR($J$48/SUM($L$44:$L$47)*K45,0)*3</f>
        <v>0</v>
      </c>
      <c r="K45" s="45">
        <f t="shared" ref="K45:K47" si="15">IF(D45="","",IF(D45="N.V.T.",0,IF(D45="zeer goed",10,IF(D45="goed",8,IF(D45="matig",6,IF(D45="slecht",2,IF(D45="Maak een keuze:",0,IF(D45="slecht",2))))))))</f>
        <v>0</v>
      </c>
      <c r="L45" s="32">
        <f>IF(K45&gt;1,30,0)</f>
        <v>0</v>
      </c>
      <c r="M45" s="45">
        <f t="shared" ref="M45:M47" si="16">K45/10*J45</f>
        <v>0</v>
      </c>
    </row>
    <row r="46" spans="1:15" ht="30" customHeight="1" x14ac:dyDescent="0.25">
      <c r="A46" s="14" t="s">
        <v>37</v>
      </c>
      <c r="B46" s="140" t="s">
        <v>12</v>
      </c>
      <c r="C46" s="141"/>
      <c r="D46" s="96" t="s">
        <v>50</v>
      </c>
      <c r="E46" s="97"/>
      <c r="F46" s="94"/>
      <c r="G46" s="131"/>
      <c r="H46" s="131"/>
      <c r="I46" s="95"/>
      <c r="J46" s="46">
        <f>IFERROR($J$48/SUM($L$44:$L$47)*K46,0)*3</f>
        <v>0</v>
      </c>
      <c r="K46" s="45">
        <f t="shared" si="15"/>
        <v>0</v>
      </c>
      <c r="L46" s="32">
        <f>IF(K46&gt;1,30,0)</f>
        <v>0</v>
      </c>
      <c r="M46" s="45">
        <f t="shared" si="16"/>
        <v>0</v>
      </c>
    </row>
    <row r="47" spans="1:15" ht="30" customHeight="1" x14ac:dyDescent="0.25">
      <c r="A47" s="14" t="s">
        <v>38</v>
      </c>
      <c r="B47" s="140" t="s">
        <v>12</v>
      </c>
      <c r="C47" s="141"/>
      <c r="D47" s="96" t="s">
        <v>50</v>
      </c>
      <c r="E47" s="97"/>
      <c r="F47" s="94"/>
      <c r="G47" s="131"/>
      <c r="H47" s="131"/>
      <c r="I47" s="95"/>
      <c r="J47" s="46">
        <f>IFERROR($J$48/SUM($L$44:$L$47)*K47,0)*3</f>
        <v>0</v>
      </c>
      <c r="K47" s="45">
        <f t="shared" si="15"/>
        <v>0</v>
      </c>
      <c r="L47" s="32">
        <f>IF(K47&gt;1,30,0)</f>
        <v>0</v>
      </c>
      <c r="M47" s="45">
        <f t="shared" si="16"/>
        <v>0</v>
      </c>
    </row>
    <row r="48" spans="1:15" ht="30" customHeight="1" x14ac:dyDescent="0.25">
      <c r="B48" s="10"/>
      <c r="C48" s="10"/>
      <c r="D48" s="9"/>
      <c r="E48" s="9"/>
      <c r="F48" s="9"/>
      <c r="G48" s="9"/>
      <c r="H48" s="9"/>
      <c r="I48" s="9"/>
      <c r="J48" s="33">
        <f>IF(SUM(L44:L47)=0,0,300)</f>
        <v>0</v>
      </c>
      <c r="K48" s="34">
        <f>SUM(K44:K47)/100</f>
        <v>0</v>
      </c>
      <c r="L48" s="34">
        <f>SUM(L44:L47)/4/100</f>
        <v>0</v>
      </c>
      <c r="M48" s="45">
        <f>SUM(M44:M47)</f>
        <v>0</v>
      </c>
    </row>
    <row r="49" spans="1:26" ht="17.25" customHeight="1" x14ac:dyDescent="0.25">
      <c r="B49" s="38" t="s">
        <v>26</v>
      </c>
      <c r="C49" s="39"/>
      <c r="D49" s="39"/>
      <c r="E49" s="40"/>
      <c r="F49" s="41"/>
      <c r="G49" s="41"/>
      <c r="H49" s="41"/>
      <c r="I49" s="41"/>
      <c r="J49" s="22"/>
    </row>
    <row r="50" spans="1:26" ht="17.25" customHeight="1" x14ac:dyDescent="0.25">
      <c r="B50" s="13"/>
      <c r="C50" s="53"/>
      <c r="D50" s="30" t="s">
        <v>24</v>
      </c>
      <c r="E50" s="44" t="s">
        <v>25</v>
      </c>
      <c r="F50" s="42"/>
      <c r="G50" s="42"/>
      <c r="H50" s="42"/>
      <c r="I50" s="51"/>
      <c r="J50" s="18"/>
    </row>
    <row r="51" spans="1:26" ht="15" customHeight="1" x14ac:dyDescent="0.25">
      <c r="B51" s="135" t="s">
        <v>20</v>
      </c>
      <c r="C51" s="136"/>
      <c r="D51" s="12">
        <f>M20</f>
        <v>0</v>
      </c>
      <c r="E51" s="132">
        <f>IFERROR(10*SUM($D$51:$D$55)/SUM(J48,J41,J34,J28,J20),0)</f>
        <v>0</v>
      </c>
      <c r="F51" s="37"/>
      <c r="G51" s="59"/>
      <c r="H51" s="59"/>
      <c r="I51" s="43"/>
      <c r="J51" s="17"/>
    </row>
    <row r="52" spans="1:26" s="19" customFormat="1" ht="15" customHeight="1" x14ac:dyDescent="0.25">
      <c r="A52" s="1"/>
      <c r="B52" s="135" t="s">
        <v>21</v>
      </c>
      <c r="C52" s="136"/>
      <c r="D52" s="52">
        <f>M28</f>
        <v>0</v>
      </c>
      <c r="E52" s="133"/>
      <c r="F52" s="37"/>
      <c r="G52" s="59"/>
      <c r="H52" s="59"/>
      <c r="I52" s="43"/>
      <c r="J52" s="17"/>
      <c r="N52" s="1"/>
      <c r="O52" s="1"/>
      <c r="P52" s="1"/>
      <c r="Q52" s="1"/>
      <c r="R52" s="1"/>
      <c r="S52" s="1"/>
      <c r="T52" s="1"/>
      <c r="U52" s="1"/>
      <c r="V52" s="1"/>
      <c r="W52" s="1"/>
      <c r="X52" s="1"/>
      <c r="Y52" s="1"/>
      <c r="Z52" s="1"/>
    </row>
    <row r="53" spans="1:26" s="19" customFormat="1" ht="15" customHeight="1" x14ac:dyDescent="0.25">
      <c r="A53" s="1"/>
      <c r="B53" s="135" t="s">
        <v>22</v>
      </c>
      <c r="C53" s="136"/>
      <c r="D53" s="52">
        <f>M34</f>
        <v>0</v>
      </c>
      <c r="E53" s="133"/>
      <c r="F53" s="37"/>
      <c r="G53" s="59"/>
      <c r="H53" s="59"/>
      <c r="I53" s="43"/>
      <c r="J53" s="17"/>
      <c r="N53" s="1"/>
      <c r="O53" s="1"/>
      <c r="P53" s="1"/>
      <c r="Q53" s="1"/>
      <c r="R53" s="1"/>
      <c r="S53" s="1"/>
      <c r="T53" s="1"/>
      <c r="U53" s="1"/>
      <c r="V53" s="1"/>
      <c r="W53" s="1"/>
      <c r="X53" s="1"/>
      <c r="Y53" s="1"/>
      <c r="Z53" s="1"/>
    </row>
    <row r="54" spans="1:26" s="19" customFormat="1" ht="15" customHeight="1" x14ac:dyDescent="0.25">
      <c r="A54" s="1"/>
      <c r="B54" s="135" t="s">
        <v>46</v>
      </c>
      <c r="C54" s="136"/>
      <c r="D54" s="52">
        <f>M41</f>
        <v>0</v>
      </c>
      <c r="E54" s="133"/>
      <c r="F54" s="37"/>
      <c r="G54" s="59"/>
      <c r="H54" s="59"/>
      <c r="I54" s="43"/>
      <c r="J54" s="17"/>
      <c r="N54" s="1"/>
      <c r="O54" s="1"/>
      <c r="P54" s="1"/>
      <c r="Q54" s="1"/>
      <c r="R54" s="1"/>
      <c r="S54" s="1"/>
      <c r="T54" s="1"/>
      <c r="U54" s="1"/>
      <c r="V54" s="1"/>
      <c r="W54" s="1"/>
      <c r="X54" s="1"/>
      <c r="Y54" s="1"/>
      <c r="Z54" s="1"/>
    </row>
    <row r="55" spans="1:26" s="19" customFormat="1" ht="15" customHeight="1" x14ac:dyDescent="0.25">
      <c r="A55" s="1"/>
      <c r="B55" s="135" t="s">
        <v>23</v>
      </c>
      <c r="C55" s="136"/>
      <c r="D55" s="52">
        <f>M48</f>
        <v>0</v>
      </c>
      <c r="E55" s="134"/>
      <c r="F55" s="37"/>
      <c r="G55" s="59"/>
      <c r="H55" s="59"/>
      <c r="I55" s="43"/>
      <c r="J55" s="17"/>
      <c r="N55" s="1"/>
      <c r="O55" s="1"/>
      <c r="P55" s="1"/>
      <c r="Q55" s="1"/>
      <c r="R55" s="1"/>
      <c r="S55" s="1"/>
      <c r="T55" s="1"/>
      <c r="U55" s="1"/>
      <c r="V55" s="1"/>
      <c r="W55" s="1"/>
      <c r="X55" s="1"/>
      <c r="Y55" s="1"/>
      <c r="Z55" s="1"/>
    </row>
    <row r="56" spans="1:26" s="19" customFormat="1" ht="15" customHeight="1" x14ac:dyDescent="0.25">
      <c r="A56" s="1"/>
      <c r="B56" s="11"/>
      <c r="C56" s="11"/>
      <c r="D56" s="11"/>
      <c r="E56" s="79"/>
      <c r="F56" s="37"/>
      <c r="G56" s="59"/>
      <c r="H56" s="59"/>
      <c r="I56" s="43"/>
      <c r="J56" s="17"/>
      <c r="N56" s="1"/>
      <c r="O56" s="1"/>
      <c r="P56" s="1"/>
      <c r="Q56" s="1"/>
      <c r="R56" s="1"/>
      <c r="S56" s="1"/>
      <c r="T56" s="1"/>
      <c r="U56" s="1"/>
      <c r="V56" s="1"/>
      <c r="W56" s="1"/>
      <c r="X56" s="1"/>
      <c r="Y56" s="1"/>
      <c r="Z56" s="1"/>
    </row>
    <row r="57" spans="1:26" s="19" customFormat="1" ht="15" customHeight="1" x14ac:dyDescent="0.25">
      <c r="A57" s="1"/>
      <c r="B57" s="11"/>
      <c r="C57" s="11"/>
      <c r="D57" s="11"/>
      <c r="E57" s="79"/>
      <c r="F57" s="37"/>
      <c r="G57" s="59"/>
      <c r="H57" s="59"/>
      <c r="I57" s="43"/>
      <c r="J57" s="17"/>
      <c r="N57" s="1"/>
      <c r="O57" s="1"/>
      <c r="P57" s="1"/>
      <c r="Q57" s="1"/>
      <c r="R57" s="1"/>
      <c r="S57" s="1"/>
      <c r="T57" s="1"/>
      <c r="U57" s="1"/>
      <c r="V57" s="1"/>
      <c r="W57" s="1"/>
      <c r="X57" s="1"/>
      <c r="Y57" s="1"/>
      <c r="Z57" s="1"/>
    </row>
    <row r="58" spans="1:26" s="19" customFormat="1" ht="15" customHeight="1" x14ac:dyDescent="0.25">
      <c r="A58" s="1"/>
      <c r="B58" s="11"/>
      <c r="C58" s="11"/>
      <c r="D58" s="11"/>
      <c r="E58" s="79"/>
      <c r="F58" s="37"/>
      <c r="G58" s="59"/>
      <c r="H58" s="59"/>
      <c r="I58" s="43"/>
      <c r="J58" s="17"/>
      <c r="N58" s="1"/>
      <c r="O58" s="1"/>
      <c r="P58" s="1"/>
      <c r="Q58" s="1"/>
      <c r="R58" s="1"/>
      <c r="S58" s="1"/>
      <c r="T58" s="1"/>
      <c r="U58" s="1"/>
      <c r="V58" s="1"/>
      <c r="W58" s="1"/>
      <c r="X58" s="1"/>
      <c r="Y58" s="1"/>
      <c r="Z58" s="1"/>
    </row>
    <row r="59" spans="1:26" s="19" customFormat="1" ht="15.75" thickBot="1" x14ac:dyDescent="0.3">
      <c r="A59" s="1"/>
      <c r="B59" s="10"/>
      <c r="C59" s="10"/>
      <c r="D59" s="11"/>
      <c r="E59" s="11"/>
      <c r="F59" s="11"/>
      <c r="G59" s="11"/>
      <c r="H59" s="11"/>
      <c r="I59" s="11"/>
      <c r="J59" s="11"/>
      <c r="N59" s="1"/>
      <c r="O59" s="1"/>
      <c r="P59" s="1"/>
      <c r="Q59" s="1"/>
      <c r="R59" s="1"/>
      <c r="S59" s="1"/>
      <c r="T59" s="1"/>
      <c r="U59" s="1"/>
      <c r="V59" s="1"/>
      <c r="W59" s="1"/>
      <c r="X59" s="1"/>
      <c r="Y59" s="1"/>
      <c r="Z59" s="1"/>
    </row>
    <row r="60" spans="1:26" s="19" customFormat="1" ht="30" customHeight="1" x14ac:dyDescent="0.25">
      <c r="A60" s="1"/>
      <c r="B60" s="124" t="s">
        <v>19</v>
      </c>
      <c r="C60" s="125"/>
      <c r="D60" s="125"/>
      <c r="E60" s="125"/>
      <c r="F60" s="125"/>
      <c r="G60" s="125"/>
      <c r="H60" s="125"/>
      <c r="I60" s="126"/>
      <c r="J60" s="22"/>
      <c r="N60" s="1"/>
      <c r="O60" s="1"/>
      <c r="P60" s="1"/>
      <c r="Q60" s="1"/>
      <c r="R60" s="1"/>
      <c r="S60" s="1"/>
      <c r="T60" s="1"/>
      <c r="U60" s="1"/>
      <c r="V60" s="1"/>
      <c r="W60" s="1"/>
      <c r="X60" s="1"/>
      <c r="Y60" s="1"/>
      <c r="Z60" s="1"/>
    </row>
    <row r="61" spans="1:26" s="19" customFormat="1" ht="25.5" customHeight="1" thickBot="1" x14ac:dyDescent="0.3">
      <c r="A61" s="1"/>
      <c r="B61" s="127" t="s">
        <v>47</v>
      </c>
      <c r="C61" s="128"/>
      <c r="D61" s="128"/>
      <c r="E61" s="128"/>
      <c r="F61" s="128"/>
      <c r="G61" s="128"/>
      <c r="H61" s="128"/>
      <c r="I61" s="129"/>
      <c r="J61" s="23"/>
      <c r="N61" s="1"/>
      <c r="O61" s="1"/>
      <c r="P61" s="1"/>
      <c r="Q61" s="1"/>
      <c r="R61" s="1"/>
      <c r="S61" s="1"/>
      <c r="T61" s="1"/>
      <c r="U61" s="1"/>
      <c r="V61" s="1"/>
      <c r="W61" s="1"/>
      <c r="X61" s="1"/>
      <c r="Y61" s="1"/>
      <c r="Z61" s="1"/>
    </row>
    <row r="62" spans="1:26" s="19" customFormat="1" ht="159.75" customHeight="1" thickBot="1" x14ac:dyDescent="0.3">
      <c r="A62" s="1"/>
      <c r="B62" s="56" t="s">
        <v>48</v>
      </c>
      <c r="C62" s="57"/>
      <c r="D62" s="57"/>
      <c r="E62" s="57"/>
      <c r="F62" s="57"/>
      <c r="G62" s="57"/>
      <c r="H62" s="57"/>
      <c r="I62" s="58"/>
      <c r="J62" s="35"/>
      <c r="N62" s="1"/>
      <c r="O62" s="1"/>
      <c r="P62" s="1"/>
      <c r="Q62" s="1"/>
      <c r="R62" s="1"/>
      <c r="S62" s="1"/>
      <c r="T62" s="1"/>
      <c r="U62" s="1"/>
      <c r="V62" s="1"/>
      <c r="W62" s="1"/>
      <c r="X62" s="1"/>
      <c r="Y62" s="1"/>
      <c r="Z62" s="1"/>
    </row>
    <row r="63" spans="1:26" ht="15.75" thickBot="1" x14ac:dyDescent="0.3">
      <c r="B63" s="47"/>
      <c r="C63" s="47"/>
    </row>
    <row r="64" spans="1:26" x14ac:dyDescent="0.25">
      <c r="B64" s="76" t="s">
        <v>58</v>
      </c>
      <c r="C64" s="77" t="s">
        <v>59</v>
      </c>
      <c r="D64" s="78" t="s">
        <v>60</v>
      </c>
      <c r="E64" s="69"/>
      <c r="F64" s="69"/>
      <c r="G64" s="69"/>
      <c r="H64" s="69"/>
      <c r="I64" s="70"/>
    </row>
    <row r="65" spans="1:13" ht="27" customHeight="1" x14ac:dyDescent="0.25">
      <c r="A65" s="66"/>
      <c r="B65" s="71">
        <v>10</v>
      </c>
      <c r="C65" s="72" t="s">
        <v>49</v>
      </c>
      <c r="D65" s="107" t="s">
        <v>61</v>
      </c>
      <c r="E65" s="107"/>
      <c r="F65" s="107"/>
      <c r="G65" s="107"/>
      <c r="H65" s="107"/>
      <c r="I65" s="108"/>
      <c r="M65" s="1"/>
    </row>
    <row r="66" spans="1:13" ht="28.5" customHeight="1" x14ac:dyDescent="0.25">
      <c r="A66" s="66"/>
      <c r="B66" s="73">
        <v>8</v>
      </c>
      <c r="C66" s="72" t="s">
        <v>6</v>
      </c>
      <c r="D66" s="107" t="s">
        <v>62</v>
      </c>
      <c r="E66" s="107"/>
      <c r="F66" s="107"/>
      <c r="G66" s="107"/>
      <c r="H66" s="107"/>
      <c r="I66" s="108"/>
    </row>
    <row r="67" spans="1:13" ht="72.75" customHeight="1" x14ac:dyDescent="0.25">
      <c r="A67" s="66"/>
      <c r="B67" s="71">
        <v>6</v>
      </c>
      <c r="C67" s="72" t="s">
        <v>7</v>
      </c>
      <c r="D67" s="109" t="s">
        <v>64</v>
      </c>
      <c r="E67" s="109"/>
      <c r="F67" s="109"/>
      <c r="G67" s="109"/>
      <c r="H67" s="109"/>
      <c r="I67" s="110"/>
    </row>
    <row r="68" spans="1:13" ht="91.5" customHeight="1" thickBot="1" x14ac:dyDescent="0.3">
      <c r="A68" s="66"/>
      <c r="B68" s="74">
        <v>4</v>
      </c>
      <c r="C68" s="75" t="s">
        <v>8</v>
      </c>
      <c r="D68" s="80" t="s">
        <v>65</v>
      </c>
      <c r="E68" s="80"/>
      <c r="F68" s="80"/>
      <c r="G68" s="80"/>
      <c r="H68" s="80"/>
      <c r="I68" s="81"/>
    </row>
    <row r="69" spans="1:13" x14ac:dyDescent="0.25">
      <c r="A69" s="66"/>
      <c r="B69" s="66"/>
      <c r="C69" s="66"/>
      <c r="D69" s="66"/>
      <c r="E69" s="67"/>
    </row>
    <row r="70" spans="1:13" x14ac:dyDescent="0.25">
      <c r="A70" s="66"/>
      <c r="B70" s="66"/>
      <c r="C70" s="66"/>
      <c r="D70" s="66"/>
      <c r="E70" s="68"/>
    </row>
    <row r="71" spans="1:13" x14ac:dyDescent="0.25">
      <c r="A71" s="66"/>
      <c r="B71" s="66"/>
      <c r="C71" s="66"/>
      <c r="D71" s="66"/>
      <c r="E71" s="67"/>
    </row>
    <row r="72" spans="1:13" x14ac:dyDescent="0.25">
      <c r="A72" s="66"/>
      <c r="B72" s="66"/>
      <c r="C72" s="66"/>
      <c r="D72" s="66"/>
      <c r="E72" s="67"/>
    </row>
  </sheetData>
  <sheetProtection formatColumns="0" insertColumns="0" insertRows="0" deleteColumns="0" deleteRows="0" selectLockedCells="1" sort="0" autoFilter="0" selectUnlockedCells="1"/>
  <mergeCells count="108">
    <mergeCell ref="B55:C55"/>
    <mergeCell ref="B44:C44"/>
    <mergeCell ref="D44:E44"/>
    <mergeCell ref="F47:I47"/>
    <mergeCell ref="F40:I40"/>
    <mergeCell ref="F43:I43"/>
    <mergeCell ref="F44:I44"/>
    <mergeCell ref="F45:I45"/>
    <mergeCell ref="F46:I46"/>
    <mergeCell ref="B45:C45"/>
    <mergeCell ref="B46:C46"/>
    <mergeCell ref="B47:C47"/>
    <mergeCell ref="B40:C40"/>
    <mergeCell ref="B43:C43"/>
    <mergeCell ref="B60:I60"/>
    <mergeCell ref="B61:I61"/>
    <mergeCell ref="F15:I15"/>
    <mergeCell ref="F16:I16"/>
    <mergeCell ref="F17:I17"/>
    <mergeCell ref="F18:I18"/>
    <mergeCell ref="F19:I19"/>
    <mergeCell ref="F22:I22"/>
    <mergeCell ref="F23:I23"/>
    <mergeCell ref="F24:I24"/>
    <mergeCell ref="F25:I25"/>
    <mergeCell ref="F26:I26"/>
    <mergeCell ref="F27:I27"/>
    <mergeCell ref="F30:I30"/>
    <mergeCell ref="F31:I31"/>
    <mergeCell ref="F32:I32"/>
    <mergeCell ref="E51:E55"/>
    <mergeCell ref="B51:C51"/>
    <mergeCell ref="B52:C52"/>
    <mergeCell ref="B53:C53"/>
    <mergeCell ref="B54:C54"/>
    <mergeCell ref="F33:I33"/>
    <mergeCell ref="F36:I36"/>
    <mergeCell ref="F37:I37"/>
    <mergeCell ref="D38:E38"/>
    <mergeCell ref="D39:E39"/>
    <mergeCell ref="D40:E40"/>
    <mergeCell ref="K13:K14"/>
    <mergeCell ref="L13:L14"/>
    <mergeCell ref="B16:C16"/>
    <mergeCell ref="B17:C17"/>
    <mergeCell ref="B18:C18"/>
    <mergeCell ref="D16:E16"/>
    <mergeCell ref="D17:E17"/>
    <mergeCell ref="D18:E18"/>
    <mergeCell ref="B22:C22"/>
    <mergeCell ref="D24:E24"/>
    <mergeCell ref="D25:E25"/>
    <mergeCell ref="D26:E26"/>
    <mergeCell ref="F38:I38"/>
    <mergeCell ref="F39:I39"/>
    <mergeCell ref="B37:C37"/>
    <mergeCell ref="B38:C38"/>
    <mergeCell ref="B39:C39"/>
    <mergeCell ref="D33:E33"/>
    <mergeCell ref="D37:E37"/>
    <mergeCell ref="B9:C9"/>
    <mergeCell ref="B10:C10"/>
    <mergeCell ref="B11:C11"/>
    <mergeCell ref="D65:I65"/>
    <mergeCell ref="D66:I66"/>
    <mergeCell ref="D67:I67"/>
    <mergeCell ref="B2:I2"/>
    <mergeCell ref="B3:I3"/>
    <mergeCell ref="B5:C5"/>
    <mergeCell ref="B6:C6"/>
    <mergeCell ref="B7:C7"/>
    <mergeCell ref="D5:F5"/>
    <mergeCell ref="D6:F6"/>
    <mergeCell ref="D7:F7"/>
    <mergeCell ref="H5:I5"/>
    <mergeCell ref="H6:I6"/>
    <mergeCell ref="D27:E27"/>
    <mergeCell ref="B25:C25"/>
    <mergeCell ref="B26:C26"/>
    <mergeCell ref="B27:C27"/>
    <mergeCell ref="B36:C36"/>
    <mergeCell ref="D45:E45"/>
    <mergeCell ref="D46:E46"/>
    <mergeCell ref="D47:E47"/>
    <mergeCell ref="D68:I68"/>
    <mergeCell ref="B13:I13"/>
    <mergeCell ref="B14:I14"/>
    <mergeCell ref="B15:C15"/>
    <mergeCell ref="J13:J14"/>
    <mergeCell ref="H7:I7"/>
    <mergeCell ref="B19:C19"/>
    <mergeCell ref="D19:E19"/>
    <mergeCell ref="B23:C23"/>
    <mergeCell ref="B24:C24"/>
    <mergeCell ref="D23:E23"/>
    <mergeCell ref="B21:I21"/>
    <mergeCell ref="B29:I29"/>
    <mergeCell ref="B35:I35"/>
    <mergeCell ref="B42:I42"/>
    <mergeCell ref="B31:C31"/>
    <mergeCell ref="B30:C30"/>
    <mergeCell ref="B32:C32"/>
    <mergeCell ref="B33:C33"/>
    <mergeCell ref="D31:E31"/>
    <mergeCell ref="D32:E32"/>
    <mergeCell ref="D9:I9"/>
    <mergeCell ref="D10:E10"/>
    <mergeCell ref="D11:E11"/>
  </mergeCells>
  <dataValidations count="2">
    <dataValidation type="list" allowBlank="1" showInputMessage="1" showErrorMessage="1" sqref="F31:F33 F37:F40 D44:D47 D37:D40 D31:D33 D23:D27 D16:D19 F16:F19 F23:F27 F44:F47" xr:uid="{C3D85272-6C1B-48DA-B57A-3BECAA279F61}">
      <formula1>$Z$6:$Z$11</formula1>
    </dataValidation>
    <dataValidation type="list" allowBlank="1" showInputMessage="1" showErrorMessage="1" promptTitle="Maak uw keuze..." prompt="middels dit pull-down menu_x000a_" sqref="J7" xr:uid="{6081363D-BDEA-4D58-B347-4294CCDA7E9F}">
      <formula1>$Y$7:$Y$8</formula1>
    </dataValidation>
  </dataValidations>
  <pageMargins left="0.54" right="0.17" top="0.74803149606299213" bottom="0.74803149606299213" header="0.31496062992125984" footer="0.31496062992125984"/>
  <pageSetup paperSize="9" scale="62" fitToHeight="2" orientation="portrait" cellComments="asDisplayed" r:id="rId1"/>
  <rowBreaks count="1" manualBreakCount="1">
    <brk id="41" max="10"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ZSDMS_Zaakdocument" ma:contentTypeID="0x01010066FF7E11BF67704C8F8F36C238C38E7D00ADF49664A0A3ED499A4132AD34426CFD" ma:contentTypeVersion="140" ma:contentTypeDescription="" ma:contentTypeScope="" ma:versionID="1932e3ee2225ca4b7675deb19a7f46cb">
  <xsd:schema xmlns:xsd="http://www.w3.org/2001/XMLSchema" xmlns:xs="http://www.w3.org/2001/XMLSchema" xmlns:p="http://schemas.microsoft.com/office/2006/metadata/properties" xmlns:ns2="20f53c3d-ece6-4625-8bee-cc380ae6fc2b" xmlns:ns3="8763ab04-c97a-4d6a-9677-3206b4b630b8" xmlns:ns4="f3215e07-f8e3-40b8-b4dd-3bc400862c0c" targetNamespace="http://schemas.microsoft.com/office/2006/metadata/properties" ma:root="true" ma:fieldsID="1c268020dca6a2025444f6a1598d25f7" ns2:_="" ns3:_="" ns4:_="">
    <xsd:import namespace="20f53c3d-ece6-4625-8bee-cc380ae6fc2b"/>
    <xsd:import namespace="8763ab04-c97a-4d6a-9677-3206b4b630b8"/>
    <xsd:import namespace="f3215e07-f8e3-40b8-b4dd-3bc400862c0c"/>
    <xsd:element name="properties">
      <xsd:complexType>
        <xsd:sequence>
          <xsd:element name="documentManagement">
            <xsd:complexType>
              <xsd:all>
                <xsd:element ref="ns2:ZSDMS_Documentbeschrijving" minOccurs="0"/>
                <xsd:element ref="ns2:ZSDMS_DocumenttypeOmschrijving" minOccurs="0"/>
                <xsd:element ref="ns2:ZSDMS_Richting" minOccurs="0"/>
                <xsd:element ref="ns2:ZSDMS_Documentontvangstdatum" minOccurs="0"/>
                <xsd:element ref="ns2:ZSDMS_Documentverzenddatum" minOccurs="0"/>
                <xsd:element ref="ns2:ZSDMS_Documentstatus" minOccurs="0"/>
                <xsd:element ref="ns2:ZSDMS_Werkcode" minOccurs="0"/>
                <xsd:element ref="ns2:ZSDMS_Registratiedatum" minOccurs="0"/>
                <xsd:element ref="ns2:ZSDMS_ClassificatieCode" minOccurs="0"/>
                <xsd:element ref="ns2:ZSDMS_ClassificatieOmschrijving" minOccurs="0"/>
                <xsd:element ref="ns2:ZSDMS_ClassificatieBron" minOccurs="0"/>
                <xsd:element ref="ns2:ZSDMS_ClassificatieDatum" minOccurs="0"/>
                <xsd:element ref="ns2:ZSDMS_DatumDocument" minOccurs="0"/>
                <xsd:element ref="ns2:ZSDMS_Documenttaal" minOccurs="0"/>
                <xsd:element ref="ns2:ZSDMS_Burgerservicenummer" minOccurs="0"/>
                <xsd:element ref="ns2:ZSDMS_Voorletters" minOccurs="0"/>
                <xsd:element ref="ns2:ZSDMS_Documentcategorie" minOccurs="0"/>
                <xsd:element ref="ns2:ZSDMS_VoorvoegselsAchternaam" minOccurs="0"/>
                <xsd:element ref="ns2:ZSDMS_Geslachtsnaam" minOccurs="0"/>
                <xsd:element ref="ns2:ZSDMS_OpenbareRuimteNaam" minOccurs="0"/>
                <xsd:element ref="ns2:ZSDMS_Huisnummer" minOccurs="0"/>
                <xsd:element ref="ns2:ZSDMS_Huisletter" minOccurs="0"/>
                <xsd:element ref="ns2:ZSDMS_HuisnummerToevoeging" minOccurs="0"/>
                <xsd:element ref="ns2:ZSDMS_Postcode" minOccurs="0"/>
                <xsd:element ref="ns2:ZSDMS_WoonplaatsNaam" minOccurs="0"/>
                <xsd:element ref="ns2:ZSDMS_PostbusAntwoordnummer" minOccurs="0"/>
                <xsd:element ref="ns2:ZSDMS_Organisatieidentificatie" minOccurs="0"/>
                <xsd:element ref="ns2:ZSDMS_StatutaireNaam" minOccurs="0"/>
                <xsd:element ref="ns2:ZSDMS_Handelsnaam" minOccurs="0"/>
                <xsd:element ref="ns2:ZSDMS_Documentauteur" minOccurs="0"/>
                <xsd:element ref="ns2:ZSDMS_PersNrAuteur" minOccurs="0"/>
                <xsd:element ref="ns2:ZSDMS_DatumBesluit" minOccurs="0"/>
                <xsd:element ref="ns2:ZSDMS_Publicatiedatum" minOccurs="0"/>
                <xsd:element ref="ns2:ZSDMS_Openbaarheid" minOccurs="0"/>
                <xsd:element ref="ns2:ZSDMS_StartdatumBeperkingOpenbaarheid" minOccurs="0"/>
                <xsd:element ref="ns2:ZSDMS_EinddatumBeperkingOpenbaarheid" minOccurs="0"/>
                <xsd:element ref="ns2:ZSDMS_Archiefnominatie" minOccurs="0"/>
                <xsd:element ref="ns2:ZSDMS_Bewaartermijn" minOccurs="0"/>
                <xsd:element ref="ns2:ZSDMS_VernietigingsjaarDocument" minOccurs="0"/>
                <xsd:element ref="ns2:ZSDMS_Verblijfplaats" minOccurs="0"/>
                <xsd:element ref="ns2:ZSDMS_Documentformaat" minOccurs="0"/>
                <xsd:element ref="ns2:ZSDMS_Documentversie" minOccurs="0"/>
                <xsd:element ref="ns2:ZSDMS_NummerBronapplicatie" minOccurs="0"/>
                <xsd:element ref="ns2:ZSDMS_NaamBronapplicatie" minOccurs="0"/>
                <xsd:element ref="ns2:WSHD_Clustercode" minOccurs="0"/>
                <xsd:element ref="ns2:WSHD_Clusternaam" minOccurs="0"/>
                <xsd:element ref="ns3:TaxCatchAllLabel" minOccurs="0"/>
                <xsd:element ref="ns3:TaxCatchAll" minOccurs="0"/>
                <xsd:element ref="ns2:ZSDMS_Startdatum" minOccurs="0"/>
                <xsd:element ref="ns2:ZSDMS_Einddatum" minOccurs="0"/>
                <xsd:element ref="ns2:ZSDMS_Zaakidentificatie" minOccurs="0"/>
                <xsd:element ref="ns2:ZSDMS_ZaakeigenaarNaam" minOccurs="0"/>
                <xsd:element ref="ns2:ZSDMS_Projectcode" minOccurs="0"/>
                <xsd:element ref="ns2:ZSDMS_projectnaam" minOccurs="0"/>
                <xsd:element ref="ns2:ZSDMS_StartdatumVertrouwelijkheid" minOccurs="0"/>
                <xsd:element ref="ns2:ZSDMS_Vertrouwelijkaanduiding" minOccurs="0"/>
                <xsd:element ref="ns3:_dlc_DocIdUrl" minOccurs="0"/>
                <xsd:element ref="ns3:_dlc_DocIdPersistId" minOccurs="0"/>
                <xsd:element ref="ns3:_dlc_DocId" minOccurs="0"/>
                <xsd:element ref="ns2:SharedWithUsers" minOccurs="0"/>
                <xsd:element ref="ns2:SharedWithDetails" minOccurs="0"/>
                <xsd:element ref="ns4:MediaServiceMetadata" minOccurs="0"/>
                <xsd:element ref="ns4:MediaServiceFastMetadata" minOccurs="0"/>
                <xsd:element ref="ns4:MediaServiceAutoKeyPoints" minOccurs="0"/>
                <xsd:element ref="ns4:MediaServiceKeyPoints" minOccurs="0"/>
                <xsd:element ref="ns2:ZSDMS_Zaakomschrijving" minOccurs="0"/>
                <xsd:element ref="ns2:ZSDMS_ZaaktypeOmschrijving"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f53c3d-ece6-4625-8bee-cc380ae6fc2b" elementFormDefault="qualified">
    <xsd:import namespace="http://schemas.microsoft.com/office/2006/documentManagement/types"/>
    <xsd:import namespace="http://schemas.microsoft.com/office/infopath/2007/PartnerControls"/>
    <xsd:element name="ZSDMS_Documentbeschrijving" ma:index="2" nillable="true" ma:displayName="Inhoudsomschrijving" ma:internalName="ZSDMS_Documentbeschrijving" ma:readOnly="false">
      <xsd:simpleType>
        <xsd:restriction base="dms:Text">
          <xsd:maxLength value="255"/>
        </xsd:restriction>
      </xsd:simpleType>
    </xsd:element>
    <xsd:element name="ZSDMS_DocumenttypeOmschrijving" ma:index="3" nillable="true" ma:displayName="Documenttype" ma:internalName="ZSDMS_DocumenttypeOmschrijving" ma:readOnly="false">
      <xsd:simpleType>
        <xsd:restriction base="dms:Text">
          <xsd:maxLength value="255"/>
        </xsd:restriction>
      </xsd:simpleType>
    </xsd:element>
    <xsd:element name="ZSDMS_Richting" ma:index="4" nillable="true" ma:displayName="Richting" ma:internalName="ZSDMS_Richting" ma:readOnly="false">
      <xsd:simpleType>
        <xsd:restriction base="dms:Text">
          <xsd:maxLength value="255"/>
        </xsd:restriction>
      </xsd:simpleType>
    </xsd:element>
    <xsd:element name="ZSDMS_Documentontvangstdatum" ma:index="5" nillable="true" ma:displayName="Documentontvangstdatum" ma:format="DateOnly" ma:internalName="ZSDMS_Documentontvangstdatum" ma:readOnly="false">
      <xsd:simpleType>
        <xsd:restriction base="dms:DateTime"/>
      </xsd:simpleType>
    </xsd:element>
    <xsd:element name="ZSDMS_Documentverzenddatum" ma:index="6" nillable="true" ma:displayName="Documentverzenddatum" ma:format="DateOnly" ma:internalName="ZSDMS_Documentverzenddatum" ma:readOnly="false">
      <xsd:simpleType>
        <xsd:restriction base="dms:DateTime"/>
      </xsd:simpleType>
    </xsd:element>
    <xsd:element name="ZSDMS_Documentstatus" ma:index="7" nillable="true" ma:displayName="Status document" ma:internalName="ZSDMS_Documentstatus" ma:readOnly="false">
      <xsd:simpleType>
        <xsd:restriction base="dms:Text">
          <xsd:maxLength value="255"/>
        </xsd:restriction>
      </xsd:simpleType>
    </xsd:element>
    <xsd:element name="ZSDMS_Werkcode" ma:index="8" nillable="true" ma:displayName="Werkcode" ma:internalName="ZSDMS_Werkcode" ma:readOnly="false">
      <xsd:simpleType>
        <xsd:restriction base="dms:Text">
          <xsd:maxLength value="255"/>
        </xsd:restriction>
      </xsd:simpleType>
    </xsd:element>
    <xsd:element name="ZSDMS_Registratiedatum" ma:index="9" nillable="true" ma:displayName="Registratiedatum" ma:format="DateOnly" ma:hidden="true" ma:internalName="ZSDMS_Registratiedatum" ma:readOnly="false">
      <xsd:simpleType>
        <xsd:restriction base="dms:DateTime"/>
      </xsd:simpleType>
    </xsd:element>
    <xsd:element name="ZSDMS_ClassificatieCode" ma:index="10" nillable="true" ma:displayName="Classificatie: code" ma:default=".07.351" ma:description="Kenmerk waaronder het record wordt ingedeeld&#10;" ma:hidden="true" ma:internalName="ZSDMS_ClassificatieCode" ma:readOnly="false">
      <xsd:simpleType>
        <xsd:restriction base="dms:Text">
          <xsd:maxLength value="255"/>
        </xsd:restriction>
      </xsd:simpleType>
    </xsd:element>
    <xsd:element name="ZSDMS_ClassificatieOmschrijving" ma:index="11" nillable="true" ma:displayName="Classificatie: omschrijving" ma:default="CENTRALE INKOOP" ma:description="Nadere omschrijving van classificatieniveau&#10;" ma:hidden="true" ma:internalName="ZSDMS_ClassificatieOmschrijving" ma:readOnly="false">
      <xsd:simpleType>
        <xsd:restriction base="dms:Text">
          <xsd:maxLength value="255"/>
        </xsd:restriction>
      </xsd:simpleType>
    </xsd:element>
    <xsd:element name="ZSDMS_ClassificatieBron" ma:index="12" nillable="true" ma:displayName="Classificatie: bron" ma:default="Code voor de ordening van de waterschapsarchieven" ma:description="Verwijzing naar het geldende classificatieschema&#10;" ma:hidden="true" ma:internalName="ZSDMS_ClassificatieBron" ma:readOnly="false">
      <xsd:simpleType>
        <xsd:restriction base="dms:Text">
          <xsd:maxLength value="255"/>
        </xsd:restriction>
      </xsd:simpleType>
    </xsd:element>
    <xsd:element name="ZSDMS_ClassificatieDatum" ma:index="13" nillable="true" ma:displayName="Classificatie: datum" ma:default="gewijzigde uitgave 1995" ma:description="datum waarop geldig/gebruikt&#10;" ma:hidden="true" ma:internalName="ZSDMS_ClassificatieDatum" ma:readOnly="false">
      <xsd:simpleType>
        <xsd:restriction base="dms:Text">
          <xsd:maxLength value="255"/>
        </xsd:restriction>
      </xsd:simpleType>
    </xsd:element>
    <xsd:element name="ZSDMS_DatumDocument" ma:index="14" nillable="true" ma:displayName="Datum document" ma:format="DateOnly" ma:hidden="true" ma:internalName="ZSDMS_DatumDocument" ma:readOnly="false">
      <xsd:simpleType>
        <xsd:restriction base="dms:DateTime"/>
      </xsd:simpleType>
    </xsd:element>
    <xsd:element name="ZSDMS_Documenttaal" ma:index="15" nillable="true" ma:displayName="Taal" ma:format="Dropdown" ma:hidden="true" ma:internalName="ZSDMS_Documenttaal" ma:readOnly="false">
      <xsd:simpleType>
        <xsd:restriction base="dms:Choice">
          <xsd:enumeration value="Nederlands"/>
          <xsd:enumeration value="Engels"/>
          <xsd:enumeration value="Duits"/>
          <xsd:enumeration value="Frans"/>
          <xsd:enumeration value="Spaans"/>
        </xsd:restriction>
      </xsd:simpleType>
    </xsd:element>
    <xsd:element name="ZSDMS_Burgerservicenummer" ma:index="16" nillable="true" ma:displayName="BSN" ma:hidden="true" ma:internalName="ZSDMS_Burgerservicenummer" ma:readOnly="false">
      <xsd:simpleType>
        <xsd:restriction base="dms:Text">
          <xsd:maxLength value="255"/>
        </xsd:restriction>
      </xsd:simpleType>
    </xsd:element>
    <xsd:element name="ZSDMS_Voorletters" ma:index="17" nillable="true" ma:displayName="Voorletters" ma:hidden="true" ma:internalName="ZSDMS_Voorletters" ma:readOnly="false">
      <xsd:simpleType>
        <xsd:restriction base="dms:Text">
          <xsd:maxLength value="255"/>
        </xsd:restriction>
      </xsd:simpleType>
    </xsd:element>
    <xsd:element name="ZSDMS_Documentcategorie" ma:index="18" nillable="true" ma:displayName="Documentcategorie" ma:hidden="true" ma:internalName="ZSDMS_Documentcategorie" ma:readOnly="false">
      <xsd:simpleType>
        <xsd:restriction base="dms:Text">
          <xsd:maxLength value="255"/>
        </xsd:restriction>
      </xsd:simpleType>
    </xsd:element>
    <xsd:element name="ZSDMS_VoorvoegselsAchternaam" ma:index="19" nillable="true" ma:displayName="Voorvoegsels geslachtsnaam" ma:hidden="true" ma:internalName="ZSDMS_VoorvoegselsAchternaam" ma:readOnly="false">
      <xsd:simpleType>
        <xsd:restriction base="dms:Text">
          <xsd:maxLength value="255"/>
        </xsd:restriction>
      </xsd:simpleType>
    </xsd:element>
    <xsd:element name="ZSDMS_Geslachtsnaam" ma:index="20" nillable="true" ma:displayName="Geslachtsnaam" ma:hidden="true" ma:internalName="ZSDMS_Geslachtsnaam" ma:readOnly="false">
      <xsd:simpleType>
        <xsd:restriction base="dms:Text">
          <xsd:maxLength value="255"/>
        </xsd:restriction>
      </xsd:simpleType>
    </xsd:element>
    <xsd:element name="ZSDMS_OpenbareRuimteNaam" ma:index="21" nillable="true" ma:displayName="Straatnaam" ma:hidden="true" ma:internalName="ZSDMS_OpenbareRuimteNaam" ma:readOnly="false">
      <xsd:simpleType>
        <xsd:restriction base="dms:Text">
          <xsd:maxLength value="255"/>
        </xsd:restriction>
      </xsd:simpleType>
    </xsd:element>
    <xsd:element name="ZSDMS_Huisnummer" ma:index="22" nillable="true" ma:displayName="Huisnummer" ma:hidden="true" ma:internalName="ZSDMS_Huisnummer" ma:readOnly="false">
      <xsd:simpleType>
        <xsd:restriction base="dms:Text">
          <xsd:maxLength value="255"/>
        </xsd:restriction>
      </xsd:simpleType>
    </xsd:element>
    <xsd:element name="ZSDMS_Huisletter" ma:index="23" nillable="true" ma:displayName="Huisletter" ma:hidden="true" ma:internalName="ZSDMS_Huisletter" ma:readOnly="false">
      <xsd:simpleType>
        <xsd:restriction base="dms:Text">
          <xsd:maxLength value="255"/>
        </xsd:restriction>
      </xsd:simpleType>
    </xsd:element>
    <xsd:element name="ZSDMS_HuisnummerToevoeging" ma:index="24" nillable="true" ma:displayName="Huisnummer-toevoeging" ma:hidden="true" ma:internalName="ZSDMS_HuisnummerToevoeging" ma:readOnly="false">
      <xsd:simpleType>
        <xsd:restriction base="dms:Text">
          <xsd:maxLength value="255"/>
        </xsd:restriction>
      </xsd:simpleType>
    </xsd:element>
    <xsd:element name="ZSDMS_Postcode" ma:index="25" nillable="true" ma:displayName="Postcode" ma:hidden="true" ma:internalName="ZSDMS_Postcode" ma:readOnly="false">
      <xsd:simpleType>
        <xsd:restriction base="dms:Text">
          <xsd:maxLength value="255"/>
        </xsd:restriction>
      </xsd:simpleType>
    </xsd:element>
    <xsd:element name="ZSDMS_WoonplaatsNaam" ma:index="26" nillable="true" ma:displayName="Woonplaats" ma:hidden="true" ma:internalName="ZSDMS_WoonplaatsNaam" ma:readOnly="false">
      <xsd:simpleType>
        <xsd:restriction base="dms:Text">
          <xsd:maxLength value="255"/>
        </xsd:restriction>
      </xsd:simpleType>
    </xsd:element>
    <xsd:element name="ZSDMS_PostbusAntwoordnummer" ma:index="27" nillable="true" ma:displayName="Postbus of antwoordnummer" ma:description="Postbus of antwoordnummer" ma:hidden="true" ma:internalName="ZSDMS_PostbusAntwoordnummer" ma:readOnly="false">
      <xsd:simpleType>
        <xsd:restriction base="dms:Text">
          <xsd:maxLength value="255"/>
        </xsd:restriction>
      </xsd:simpleType>
    </xsd:element>
    <xsd:element name="ZSDMS_Organisatieidentificatie" ma:index="28" nillable="true" ma:displayName="KvK-nummer" ma:hidden="true" ma:internalName="ZSDMS_Organisatieidentificatie" ma:readOnly="false">
      <xsd:simpleType>
        <xsd:restriction base="dms:Text">
          <xsd:maxLength value="255"/>
        </xsd:restriction>
      </xsd:simpleType>
    </xsd:element>
    <xsd:element name="ZSDMS_StatutaireNaam" ma:index="29" nillable="true" ma:displayName="Statutaire naam" ma:hidden="true" ma:internalName="ZSDMS_StatutaireNaam" ma:readOnly="false">
      <xsd:simpleType>
        <xsd:restriction base="dms:Text">
          <xsd:maxLength value="255"/>
        </xsd:restriction>
      </xsd:simpleType>
    </xsd:element>
    <xsd:element name="ZSDMS_Handelsnaam" ma:index="30" nillable="true" ma:displayName="Handelsnaam" ma:hidden="true" ma:internalName="ZSDMS_Handelsnaam" ma:readOnly="false">
      <xsd:simpleType>
        <xsd:restriction base="dms:Text">
          <xsd:maxLength value="255"/>
        </xsd:restriction>
      </xsd:simpleType>
    </xsd:element>
    <xsd:element name="ZSDMS_Documentauteur" ma:index="31" nillable="true" ma:displayName="Auteur" ma:hidden="true" ma:internalName="ZSDMS_Documentauteur" ma:readOnly="false">
      <xsd:simpleType>
        <xsd:restriction base="dms:Text">
          <xsd:maxLength value="255"/>
        </xsd:restriction>
      </xsd:simpleType>
    </xsd:element>
    <xsd:element name="ZSDMS_PersNrAuteur" ma:index="32" nillable="true" ma:displayName="Personeelsnummer auteur" ma:hidden="true" ma:internalName="ZSDMS_PersNrAuteur" ma:readOnly="false">
      <xsd:simpleType>
        <xsd:restriction base="dms:Text">
          <xsd:maxLength value="255"/>
        </xsd:restriction>
      </xsd:simpleType>
    </xsd:element>
    <xsd:element name="ZSDMS_DatumBesluit" ma:index="33" nillable="true" ma:displayName="Datum besluit" ma:format="DateOnly" ma:hidden="true" ma:internalName="ZSDMS_DatumBesluit" ma:readOnly="false">
      <xsd:simpleType>
        <xsd:restriction base="dms:DateTime"/>
      </xsd:simpleType>
    </xsd:element>
    <xsd:element name="ZSDMS_Publicatiedatum" ma:index="34" nillable="true" ma:displayName="Publicatiedatum" ma:format="DateOnly" ma:hidden="true" ma:internalName="ZSDMS_Publicatiedatum" ma:readOnly="false">
      <xsd:simpleType>
        <xsd:restriction base="dms:DateTime"/>
      </xsd:simpleType>
    </xsd:element>
    <xsd:element name="ZSDMS_Openbaarheid" ma:index="35" nillable="true" ma:displayName="Openbaarheid" ma:hidden="true" ma:internalName="ZSDMS_Openbaarheid" ma:readOnly="false">
      <xsd:simpleType>
        <xsd:restriction base="dms:Text">
          <xsd:maxLength value="255"/>
        </xsd:restriction>
      </xsd:simpleType>
    </xsd:element>
    <xsd:element name="ZSDMS_StartdatumBeperkingOpenbaarheid" ma:index="36" nillable="true" ma:displayName="Startdatum beperking openbaarheid" ma:hidden="true" ma:internalName="ZSDMS_StartdatumBeperkingOpenbaarheid" ma:readOnly="false">
      <xsd:simpleType>
        <xsd:restriction base="dms:Text">
          <xsd:maxLength value="255"/>
        </xsd:restriction>
      </xsd:simpleType>
    </xsd:element>
    <xsd:element name="ZSDMS_EinddatumBeperkingOpenbaarheid" ma:index="37" nillable="true" ma:displayName="Einddatum bepeking openbaarheid" ma:hidden="true" ma:internalName="ZSDMS_EinddatumBeperkingOpenbaarheid" ma:readOnly="false">
      <xsd:simpleType>
        <xsd:restriction base="dms:Text">
          <xsd:maxLength value="255"/>
        </xsd:restriction>
      </xsd:simpleType>
    </xsd:element>
    <xsd:element name="ZSDMS_Archiefnominatie" ma:index="38" nillable="true" ma:displayName="Archiefnominatie" ma:hidden="true" ma:internalName="ZSDMS_Archiefnominatie" ma:readOnly="false">
      <xsd:simpleType>
        <xsd:restriction base="dms:Text">
          <xsd:maxLength value="255"/>
        </xsd:restriction>
      </xsd:simpleType>
    </xsd:element>
    <xsd:element name="ZSDMS_Bewaartermijn" ma:index="39" nillable="true" ma:displayName="Bewaartermijn" ma:hidden="true" ma:internalName="ZSDMS_Bewaartermijn" ma:readOnly="false">
      <xsd:simpleType>
        <xsd:restriction base="dms:Text">
          <xsd:maxLength value="255"/>
        </xsd:restriction>
      </xsd:simpleType>
    </xsd:element>
    <xsd:element name="ZSDMS_VernietigingsjaarDocument" ma:index="40" nillable="true" ma:displayName="Vernietigingsjaar document" ma:format="DateOnly" ma:hidden="true" ma:internalName="ZSDMS_VernietigingsjaarDocument" ma:readOnly="false">
      <xsd:simpleType>
        <xsd:restriction base="dms:DateTime"/>
      </xsd:simpleType>
    </xsd:element>
    <xsd:element name="ZSDMS_Verblijfplaats" ma:index="41" nillable="true" ma:displayName="Verblijfplaats" ma:hidden="true" ma:internalName="ZSDMS_Verblijfplaats" ma:readOnly="false">
      <xsd:simpleType>
        <xsd:restriction base="dms:Text">
          <xsd:maxLength value="255"/>
        </xsd:restriction>
      </xsd:simpleType>
    </xsd:element>
    <xsd:element name="ZSDMS_Documentformaat" ma:index="42" nillable="true" ma:displayName="Documentformaat" ma:hidden="true" ma:internalName="ZSDMS_Documentformaat" ma:readOnly="false">
      <xsd:simpleType>
        <xsd:restriction base="dms:Text">
          <xsd:maxLength value="255"/>
        </xsd:restriction>
      </xsd:simpleType>
    </xsd:element>
    <xsd:element name="ZSDMS_Documentversie" ma:index="43" nillable="true" ma:displayName="Documentversie" ma:hidden="true" ma:internalName="ZSDMS_Documentversie" ma:readOnly="false">
      <xsd:simpleType>
        <xsd:restriction base="dms:Text">
          <xsd:maxLength value="255"/>
        </xsd:restriction>
      </xsd:simpleType>
    </xsd:element>
    <xsd:element name="ZSDMS_NummerBronapplicatie" ma:index="44" nillable="true" ma:displayName="ID Extern systeem" ma:hidden="true" ma:internalName="ZSDMS_NummerBronapplicatie" ma:readOnly="false">
      <xsd:simpleType>
        <xsd:restriction base="dms:Text">
          <xsd:maxLength value="255"/>
        </xsd:restriction>
      </xsd:simpleType>
    </xsd:element>
    <xsd:element name="ZSDMS_NaamBronapplicatie" ma:index="45" nillable="true" ma:displayName="Naam bronapplicatie" ma:default="SharePoint Online" ma:hidden="true" ma:internalName="ZSDMS_NaamBronapplicatie" ma:readOnly="false">
      <xsd:simpleType>
        <xsd:restriction base="dms:Text">
          <xsd:maxLength value="255"/>
        </xsd:restriction>
      </xsd:simpleType>
    </xsd:element>
    <xsd:element name="WSHD_Clustercode" ma:index="46" nillable="true" ma:displayName="Clustercode" ma:hidden="true" ma:internalName="WSHD_Clustercode" ma:readOnly="false">
      <xsd:simpleType>
        <xsd:restriction base="dms:Text">
          <xsd:maxLength value="255"/>
        </xsd:restriction>
      </xsd:simpleType>
    </xsd:element>
    <xsd:element name="WSHD_Clusternaam" ma:index="47" nillable="true" ma:displayName="Clusternaam" ma:hidden="true" ma:internalName="WSHD_Clusternaam" ma:readOnly="false">
      <xsd:simpleType>
        <xsd:restriction base="dms:Text">
          <xsd:maxLength value="255"/>
        </xsd:restriction>
      </xsd:simpleType>
    </xsd:element>
    <xsd:element name="ZSDMS_Startdatum" ma:index="56" nillable="true" ma:displayName="Startdatum" ma:format="DateOnly" ma:hidden="true" ma:internalName="ZSDMS_Startdatum" ma:readOnly="false">
      <xsd:simpleType>
        <xsd:restriction base="dms:DateTime"/>
      </xsd:simpleType>
    </xsd:element>
    <xsd:element name="ZSDMS_Einddatum" ma:index="57" nillable="true" ma:displayName="Einddatum" ma:format="DateOnly" ma:hidden="true" ma:internalName="ZSDMS_Einddatum" ma:readOnly="false">
      <xsd:simpleType>
        <xsd:restriction base="dms:DateTime"/>
      </xsd:simpleType>
    </xsd:element>
    <xsd:element name="ZSDMS_Zaakidentificatie" ma:index="58" nillable="true" ma:displayName="Zaaknummer" ma:internalName="ZSDMS_Zaakidentificatie" ma:readOnly="false">
      <xsd:simpleType>
        <xsd:restriction base="dms:Text">
          <xsd:maxLength value="255"/>
        </xsd:restriction>
      </xsd:simpleType>
    </xsd:element>
    <xsd:element name="ZSDMS_ZaakeigenaarNaam" ma:index="59" nillable="true" ma:displayName="Zaakeigenaar: naam" ma:internalName="ZSDMS_ZaakeigenaarNaam" ma:readOnly="false">
      <xsd:simpleType>
        <xsd:restriction base="dms:Text">
          <xsd:maxLength value="255"/>
        </xsd:restriction>
      </xsd:simpleType>
    </xsd:element>
    <xsd:element name="ZSDMS_Projectcode" ma:index="60" nillable="true" ma:displayName="Projectcode" ma:hidden="true" ma:internalName="ZSDMS_Projectcode" ma:readOnly="false">
      <xsd:simpleType>
        <xsd:restriction base="dms:Text">
          <xsd:maxLength value="255"/>
        </xsd:restriction>
      </xsd:simpleType>
    </xsd:element>
    <xsd:element name="ZSDMS_projectnaam" ma:index="61" nillable="true" ma:displayName="Projectnaam" ma:hidden="true" ma:internalName="ZSDMS_projectnaam" ma:readOnly="false">
      <xsd:simpleType>
        <xsd:restriction base="dms:Text">
          <xsd:maxLength value="255"/>
        </xsd:restriction>
      </xsd:simpleType>
    </xsd:element>
    <xsd:element name="ZSDMS_StartdatumVertrouwelijkheid" ma:index="62" nillable="true" ma:displayName="Startdatum vertrouwelijkheid" ma:format="DateOnly" ma:hidden="true" ma:internalName="ZSDMS_StartdatumVertrouwelijkheid" ma:readOnly="false">
      <xsd:simpleType>
        <xsd:restriction base="dms:DateTime"/>
      </xsd:simpleType>
    </xsd:element>
    <xsd:element name="ZSDMS_Vertrouwelijkaanduiding" ma:index="63" nillable="true" ma:displayName="Vertrouwelijk" ma:hidden="true" ma:internalName="ZSDMS_Vertrouwelijkaanduiding" ma:readOnly="false">
      <xsd:simpleType>
        <xsd:restriction base="dms:Text">
          <xsd:maxLength value="255"/>
        </xsd:restriction>
      </xsd:simpleType>
    </xsd:element>
    <xsd:element name="SharedWithUsers" ma:index="6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68" nillable="true" ma:displayName="Gedeeld met details" ma:internalName="SharedWithDetails" ma:readOnly="true">
      <xsd:simpleType>
        <xsd:restriction base="dms:Note">
          <xsd:maxLength value="255"/>
        </xsd:restriction>
      </xsd:simpleType>
    </xsd:element>
    <xsd:element name="ZSDMS_Zaakomschrijving" ma:index="73" nillable="true" ma:displayName="Zaakomschrijving" ma:internalName="ZSDMS_Zaakomschrijving" ma:readOnly="false">
      <xsd:simpleType>
        <xsd:restriction base="dms:Text">
          <xsd:maxLength value="255"/>
        </xsd:restriction>
      </xsd:simpleType>
    </xsd:element>
    <xsd:element name="ZSDMS_ZaaktypeOmschrijving" ma:index="74" nillable="true" ma:displayName="Zaaktype: omschrijving" ma:default="Inkoop product of dienst" ma:hidden="true" ma:internalName="ZSDMS_ZaaktypeOmschrijving"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763ab04-c97a-4d6a-9677-3206b4b630b8" elementFormDefault="qualified">
    <xsd:import namespace="http://schemas.microsoft.com/office/2006/documentManagement/types"/>
    <xsd:import namespace="http://schemas.microsoft.com/office/infopath/2007/PartnerControls"/>
    <xsd:element name="TaxCatchAllLabel" ma:index="48" nillable="true" ma:displayName="Taxonomy Catch All Column1" ma:hidden="true" ma:list="{ea6dfc09-3927-4283-9457-c9a75279d6af}" ma:internalName="TaxCatchAllLabel" ma:readOnly="false" ma:showField="CatchAllDataLabel" ma:web="8763ab04-c97a-4d6a-9677-3206b4b630b8">
      <xsd:complexType>
        <xsd:complexContent>
          <xsd:extension base="dms:MultiChoiceLookup">
            <xsd:sequence>
              <xsd:element name="Value" type="dms:Lookup" maxOccurs="unbounded" minOccurs="0" nillable="true"/>
            </xsd:sequence>
          </xsd:extension>
        </xsd:complexContent>
      </xsd:complexType>
    </xsd:element>
    <xsd:element name="TaxCatchAll" ma:index="52" nillable="true" ma:displayName="Taxonomy Catch All Column" ma:hidden="true" ma:list="{ea6dfc09-3927-4283-9457-c9a75279d6af}" ma:internalName="TaxCatchAll" ma:readOnly="false" ma:showField="CatchAllData" ma:web="8763ab04-c97a-4d6a-9677-3206b4b630b8">
      <xsd:complexType>
        <xsd:complexContent>
          <xsd:extension base="dms:MultiChoiceLookup">
            <xsd:sequence>
              <xsd:element name="Value" type="dms:Lookup" maxOccurs="unbounded" minOccurs="0" nillable="true"/>
            </xsd:sequence>
          </xsd:extension>
        </xsd:complexContent>
      </xsd:complexType>
    </xsd:element>
    <xsd:element name="_dlc_DocIdUrl" ma:index="64"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5" nillable="true" ma:displayName="Id blijven behouden" ma:description="Id behouden tijdens toevoegen." ma:hidden="true" ma:internalName="_dlc_DocIdPersistId" ma:readOnly="true">
      <xsd:simpleType>
        <xsd:restriction base="dms:Boolean"/>
      </xsd:simpleType>
    </xsd:element>
    <xsd:element name="_dlc_DocId" ma:index="66" nillable="true" ma:displayName="Waarde van de document-id" ma:description="De waarde van de document-id die aan dit item is toegewezen."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215e07-f8e3-40b8-b4dd-3bc400862c0c" elementFormDefault="qualified">
    <xsd:import namespace="http://schemas.microsoft.com/office/2006/documentManagement/types"/>
    <xsd:import namespace="http://schemas.microsoft.com/office/infopath/2007/PartnerControls"/>
    <xsd:element name="MediaServiceMetadata" ma:index="69" nillable="true" ma:displayName="MediaServiceMetadata" ma:hidden="true" ma:internalName="MediaServiceMetadata" ma:readOnly="true">
      <xsd:simpleType>
        <xsd:restriction base="dms:Note"/>
      </xsd:simpleType>
    </xsd:element>
    <xsd:element name="MediaServiceFastMetadata" ma:index="70" nillable="true" ma:displayName="MediaServiceFastMetadata" ma:hidden="true" ma:internalName="MediaServiceFastMetadata" ma:readOnly="true">
      <xsd:simpleType>
        <xsd:restriction base="dms:Note"/>
      </xsd:simpleType>
    </xsd:element>
    <xsd:element name="MediaServiceAutoKeyPoints" ma:index="71" nillable="true" ma:displayName="MediaServiceAutoKeyPoints" ma:hidden="true" ma:internalName="MediaServiceAutoKeyPoints" ma:readOnly="true">
      <xsd:simpleType>
        <xsd:restriction base="dms:Note"/>
      </xsd:simpleType>
    </xsd:element>
    <xsd:element name="MediaServiceKeyPoints" ma:index="72" nillable="true" ma:displayName="KeyPoints" ma:internalName="MediaServiceKeyPoints" ma:readOnly="true">
      <xsd:simpleType>
        <xsd:restriction base="dms:Note">
          <xsd:maxLength value="255"/>
        </xsd:restriction>
      </xsd:simpleType>
    </xsd:element>
    <xsd:element name="MediaServiceAutoTags" ma:index="75" nillable="true" ma:displayName="Tags" ma:internalName="MediaServiceAutoTags" ma:readOnly="true">
      <xsd:simpleType>
        <xsd:restriction base="dms:Text"/>
      </xsd:simpleType>
    </xsd:element>
    <xsd:element name="MediaServiceOCR" ma:index="76" nillable="true" ma:displayName="Extracted Text" ma:internalName="MediaServiceOCR" ma:readOnly="true">
      <xsd:simpleType>
        <xsd:restriction base="dms:Note">
          <xsd:maxLength value="255"/>
        </xsd:restriction>
      </xsd:simpleType>
    </xsd:element>
    <xsd:element name="MediaServiceGenerationTime" ma:index="77" nillable="true" ma:displayName="MediaServiceGenerationTime" ma:hidden="true" ma:internalName="MediaServiceGenerationTime" ma:readOnly="true">
      <xsd:simpleType>
        <xsd:restriction base="dms:Text"/>
      </xsd:simpleType>
    </xsd:element>
    <xsd:element name="MediaServiceEventHashCode" ma:index="78" nillable="true" ma:displayName="MediaServiceEventHashCode" ma:hidden="true" ma:internalName="MediaServiceEventHashCode" ma:readOnly="true">
      <xsd:simpleType>
        <xsd:restriction base="dms:Text"/>
      </xsd:simpleType>
    </xsd:element>
    <xsd:element name="MediaServiceDateTaken" ma:index="7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0"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_dlc_DocId xmlns="8763ab04-c97a-4d6a-9677-3206b4b630b8">WSHDINK-247086672-5360</_dlc_DocId>
    <_dlc_DocIdUrl xmlns="8763ab04-c97a-4d6a-9677-3206b4b630b8">
      <Url>https://waterschaphd.sharepoint.com/teams/proces-0076/_layouts/15/DocIdRedir.aspx?ID=WSHDINK-247086672-5360</Url>
      <Description>WSHDINK-247086672-5360</Description>
    </_dlc_DocIdUrl>
    <ZSDMS_Zaakidentificatie xmlns="20f53c3d-ece6-4625-8bee-cc380ae6fc2b">WSHDINK-247086672-5167</ZSDMS_Zaakidentificatie>
    <ZSDMS_Postcode xmlns="20f53c3d-ece6-4625-8bee-cc380ae6fc2b" xsi:nil="true"/>
    <ZSDMS_Documentauteur xmlns="20f53c3d-ece6-4625-8bee-cc380ae6fc2b" xsi:nil="true"/>
    <ZSDMS_Openbaarheid xmlns="20f53c3d-ece6-4625-8bee-cc380ae6fc2b" xsi:nil="true"/>
    <ZSDMS_Documentverzenddatum xmlns="20f53c3d-ece6-4625-8bee-cc380ae6fc2b" xsi:nil="true"/>
    <ZSDMS_ZaakeigenaarNaam xmlns="20f53c3d-ece6-4625-8bee-cc380ae6fc2b">Henk-Jan Wissink</ZSDMS_ZaakeigenaarNaam>
    <ZSDMS_VernietigingsjaarDocument xmlns="20f53c3d-ece6-4625-8bee-cc380ae6fc2b" xsi:nil="true"/>
    <ZSDMS_Verblijfplaats xmlns="20f53c3d-ece6-4625-8bee-cc380ae6fc2b" xsi:nil="true"/>
    <ZSDMS_HuisnummerToevoeging xmlns="20f53c3d-ece6-4625-8bee-cc380ae6fc2b" xsi:nil="true"/>
    <WSHD_Clusternaam xmlns="20f53c3d-ece6-4625-8bee-cc380ae6fc2b" xsi:nil="true"/>
    <ZSDMS_ClassificatieBron xmlns="20f53c3d-ece6-4625-8bee-cc380ae6fc2b" xsi:nil="true"/>
    <ZSDMS_Bewaartermijn xmlns="20f53c3d-ece6-4625-8bee-cc380ae6fc2b" xsi:nil="true"/>
    <ZSDMS_PostbusAntwoordnummer xmlns="20f53c3d-ece6-4625-8bee-cc380ae6fc2b" xsi:nil="true"/>
    <ZSDMS_Richting xmlns="20f53c3d-ece6-4625-8bee-cc380ae6fc2b" xsi:nil="true"/>
    <ZSDMS_Documentstatus xmlns="20f53c3d-ece6-4625-8bee-cc380ae6fc2b" xsi:nil="true"/>
    <ZSDMS_Voorletters xmlns="20f53c3d-ece6-4625-8bee-cc380ae6fc2b" xsi:nil="true"/>
    <ZSDMS_StatutaireNaam xmlns="20f53c3d-ece6-4625-8bee-cc380ae6fc2b" xsi:nil="true"/>
    <ZSDMS_NummerBronapplicatie xmlns="20f53c3d-ece6-4625-8bee-cc380ae6fc2b" xsi:nil="true"/>
    <ZSDMS_Huisletter xmlns="20f53c3d-ece6-4625-8bee-cc380ae6fc2b" xsi:nil="true"/>
    <ZSDMS_Handelsnaam xmlns="20f53c3d-ece6-4625-8bee-cc380ae6fc2b" xsi:nil="true"/>
    <WSHD_Clustercode xmlns="20f53c3d-ece6-4625-8bee-cc380ae6fc2b" xsi:nil="true"/>
    <TaxCatchAllLabel xmlns="8763ab04-c97a-4d6a-9677-3206b4b630b8"/>
    <ZSDMS_Registratiedatum xmlns="20f53c3d-ece6-4625-8bee-cc380ae6fc2b" xsi:nil="true"/>
    <ZSDMS_ClassificatieOmschrijving xmlns="20f53c3d-ece6-4625-8bee-cc380ae6fc2b">CENTRALE INKOOP</ZSDMS_ClassificatieOmschrijving>
    <ZSDMS_Documenttaal xmlns="20f53c3d-ece6-4625-8bee-cc380ae6fc2b" xsi:nil="true"/>
    <ZSDMS_DatumDocument xmlns="20f53c3d-ece6-4625-8bee-cc380ae6fc2b">2018-04-22T22:00:00+00:00</ZSDMS_DatumDocument>
    <ZSDMS_VoorvoegselsAchternaam xmlns="20f53c3d-ece6-4625-8bee-cc380ae6fc2b" xsi:nil="true"/>
    <ZSDMS_OpenbareRuimteNaam xmlns="20f53c3d-ece6-4625-8bee-cc380ae6fc2b" xsi:nil="true"/>
    <ZSDMS_Organisatieidentificatie xmlns="20f53c3d-ece6-4625-8bee-cc380ae6fc2b" xsi:nil="true"/>
    <ZSDMS_Publicatiedatum xmlns="20f53c3d-ece6-4625-8bee-cc380ae6fc2b" xsi:nil="true"/>
    <ZSDMS_Einddatum xmlns="20f53c3d-ece6-4625-8bee-cc380ae6fc2b" xsi:nil="true"/>
    <ZSDMS_Huisnummer xmlns="20f53c3d-ece6-4625-8bee-cc380ae6fc2b" xsi:nil="true"/>
    <ZSDMS_EinddatumBeperkingOpenbaarheid xmlns="20f53c3d-ece6-4625-8bee-cc380ae6fc2b" xsi:nil="true"/>
    <ZSDMS_StartdatumVertrouwelijkheid xmlns="20f53c3d-ece6-4625-8bee-cc380ae6fc2b">2020-10-26T13:05:01+00:00</ZSDMS_StartdatumVertrouwelijkheid>
    <ZSDMS_Documentbeschrijving xmlns="20f53c3d-ece6-4625-8bee-cc380ae6fc2b" xsi:nil="true"/>
    <ZSDMS_PersNrAuteur xmlns="20f53c3d-ece6-4625-8bee-cc380ae6fc2b" xsi:nil="true"/>
    <TaxCatchAll xmlns="8763ab04-c97a-4d6a-9677-3206b4b630b8"/>
    <ZSDMS_Projectcode xmlns="20f53c3d-ece6-4625-8bee-cc380ae6fc2b" xsi:nil="true"/>
    <ZSDMS_Documentontvangstdatum xmlns="20f53c3d-ece6-4625-8bee-cc380ae6fc2b" xsi:nil="true"/>
    <ZSDMS_ClassificatieDatum xmlns="20f53c3d-ece6-4625-8bee-cc380ae6fc2b" xsi:nil="true"/>
    <ZSDMS_Documentformaat xmlns="20f53c3d-ece6-4625-8bee-cc380ae6fc2b" xsi:nil="true"/>
    <ZSDMS_WoonplaatsNaam xmlns="20f53c3d-ece6-4625-8bee-cc380ae6fc2b" xsi:nil="true"/>
    <ZSDMS_NaamBronapplicatie xmlns="20f53c3d-ece6-4625-8bee-cc380ae6fc2b" xsi:nil="true"/>
    <ZSDMS_Startdatum xmlns="20f53c3d-ece6-4625-8bee-cc380ae6fc2b" xsi:nil="true"/>
    <ZSDMS_projectnaam xmlns="20f53c3d-ece6-4625-8bee-cc380ae6fc2b" xsi:nil="true"/>
    <ZSDMS_Documentcategorie xmlns="20f53c3d-ece6-4625-8bee-cc380ae6fc2b" xsi:nil="true"/>
    <ZSDMS_StartdatumBeperkingOpenbaarheid xmlns="20f53c3d-ece6-4625-8bee-cc380ae6fc2b" xsi:nil="true"/>
    <ZSDMS_DocumenttypeOmschrijving xmlns="20f53c3d-ece6-4625-8bee-cc380ae6fc2b" xsi:nil="true"/>
    <ZSDMS_DatumBesluit xmlns="20f53c3d-ece6-4625-8bee-cc380ae6fc2b" xsi:nil="true"/>
    <ZSDMS_Documentversie xmlns="20f53c3d-ece6-4625-8bee-cc380ae6fc2b" xsi:nil="true"/>
    <ZSDMS_Werkcode xmlns="20f53c3d-ece6-4625-8bee-cc380ae6fc2b" xsi:nil="true"/>
    <ZSDMS_Burgerservicenummer xmlns="20f53c3d-ece6-4625-8bee-cc380ae6fc2b" xsi:nil="true"/>
    <ZSDMS_Geslachtsnaam xmlns="20f53c3d-ece6-4625-8bee-cc380ae6fc2b" xsi:nil="true"/>
    <ZSDMS_Vertrouwelijkaanduiding xmlns="20f53c3d-ece6-4625-8bee-cc380ae6fc2b" xsi:nil="true"/>
    <ZSDMS_ClassificatieCode xmlns="20f53c3d-ece6-4625-8bee-cc380ae6fc2b">.07.351</ZSDMS_ClassificatieCode>
    <ZSDMS_Archiefnominatie xmlns="20f53c3d-ece6-4625-8bee-cc380ae6fc2b" xsi:nil="true"/>
    <ZSDMS_ZaaktypeOmschrijving xmlns="20f53c3d-ece6-4625-8bee-cc380ae6fc2b">Europees openbaar</ZSDMS_ZaaktypeOmschrijving>
    <ZSDMS_Zaakomschrijving xmlns="20f53c3d-ece6-4625-8bee-cc380ae6fc2b">2021 - 2024 Overeenkomst Mobile slibontwatering</ZSDMS_Zaakomschrijving>
  </documentManagement>
</p:properties>
</file>

<file path=customXml/itemProps1.xml><?xml version="1.0" encoding="utf-8"?>
<ds:datastoreItem xmlns:ds="http://schemas.openxmlformats.org/officeDocument/2006/customXml" ds:itemID="{D9435E98-37F8-47FD-B3E0-D368B173A3B9}">
  <ds:schemaRefs>
    <ds:schemaRef ds:uri="http://schemas.microsoft.com/sharepoint/v3/contenttype/forms"/>
  </ds:schemaRefs>
</ds:datastoreItem>
</file>

<file path=customXml/itemProps2.xml><?xml version="1.0" encoding="utf-8"?>
<ds:datastoreItem xmlns:ds="http://schemas.openxmlformats.org/officeDocument/2006/customXml" ds:itemID="{680F9686-468A-4112-93FE-3E12FA973DF5}"/>
</file>

<file path=customXml/itemProps3.xml><?xml version="1.0" encoding="utf-8"?>
<ds:datastoreItem xmlns:ds="http://schemas.openxmlformats.org/officeDocument/2006/customXml" ds:itemID="{F61FD575-BC55-43CD-89E3-40BAC31664CF}"/>
</file>

<file path=customXml/itemProps4.xml><?xml version="1.0" encoding="utf-8"?>
<ds:datastoreItem xmlns:ds="http://schemas.openxmlformats.org/officeDocument/2006/customXml" ds:itemID="{73E61922-B218-4203-B805-F5C0A6C88C7F}">
  <ds:schemaRefs>
    <ds:schemaRef ds:uri="http://schemas.microsoft.com/sharepoint/events"/>
  </ds:schemaRefs>
</ds:datastoreItem>
</file>

<file path=customXml/itemProps5.xml><?xml version="1.0" encoding="utf-8"?>
<ds:datastoreItem xmlns:ds="http://schemas.openxmlformats.org/officeDocument/2006/customXml" ds:itemID="{DF4C42C9-0A7D-4AC9-B841-F8733DFF05C3}">
  <ds:schemaRefs>
    <ds:schemaRef ds:uri="http://schemas.microsoft.com/office/infopath/2007/PartnerControls"/>
    <ds:schemaRef ds:uri="http://purl.org/dc/elements/1.1/"/>
    <ds:schemaRef ds:uri="http://schemas.microsoft.com/office/2006/metadata/properties"/>
    <ds:schemaRef ds:uri="c68482e0-cfc3-45e5-bcf6-f0fc2ea3fe6c"/>
    <ds:schemaRef ds:uri="http://schemas.microsoft.com/office/2006/documentManagement/types"/>
    <ds:schemaRef ds:uri="bb762d5f-97c5-4809-94f1-d95c42dff925"/>
    <ds:schemaRef ds:uri="http://purl.org/dc/dcmitype/"/>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Gebruiksartikelen etc.</vt:lpstr>
      <vt:lpstr>'Gebruiksartikelen etc.'!_ftnref1</vt:lpstr>
      <vt:lpstr>'Gebruiksartikelen etc.'!Afdrukbereik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2014-07-31T10:21:45Z</dcterms:created>
  <dcterms:modified xsi:type="dcterms:W3CDTF">2021-04-01T06:47:38Z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0x01010066FF7E11BF67704C8F8F36C238C38E7D00ADF49664A0A3ED499A4132AD34426CFD</vt:lpwstr>
  </property>
  <property fmtid="{D5CDD505-2E9C-101B-9397-08002B2CF9AE}" pid="3" name="Programma">
    <vt:lpwstr>26;#Zuiveren|1528fd41-4869-41aa-967b-3e9e5e8defda</vt:lpwstr>
  </property>
  <property fmtid="{D5CDD505-2E9C-101B-9397-08002B2CF9AE}" pid="4" name="_dlc_DocIdItemGuid">
    <vt:lpwstr>e77ace36-50cb-4b6e-8a44-96993c3a55ad</vt:lpwstr>
  </property>
  <property fmtid="{D5CDD505-2E9C-101B-9397-08002B2CF9AE}" pid="5" name="WorkflowChangePath">
    <vt:lpwstr>80e87df2-c695-42b6-8a74-cd116dbd0f3c,2;</vt:lpwstr>
  </property>
  <property fmtid="{D5CDD505-2E9C-101B-9397-08002B2CF9AE}" pid="6" name="Inkoopprodukt">
    <vt:lpwstr/>
  </property>
  <property fmtid="{D5CDD505-2E9C-101B-9397-08002B2CF9AE}" pid="7" name="_docset_NoMedatataSyncRequired">
    <vt:lpwstr>False</vt:lpwstr>
  </property>
  <property fmtid="{D5CDD505-2E9C-101B-9397-08002B2CF9AE}" pid="8" name="Leverancier">
    <vt:lpwstr>WSHD publicatie</vt:lpwstr>
  </property>
  <property fmtid="{D5CDD505-2E9C-101B-9397-08002B2CF9AE}" pid="9" name="ZSDMS_Zaakomschrijving">
    <vt:lpwstr>2021 - 2024 Overeenkomst Mobile slibontwatering</vt:lpwstr>
  </property>
  <property fmtid="{D5CDD505-2E9C-101B-9397-08002B2CF9AE}" pid="10" name="ZSDMS_GerelateerdeZaken">
    <vt:lpwstr/>
  </property>
  <property fmtid="{D5CDD505-2E9C-101B-9397-08002B2CF9AE}" pid="11" name="ZSDMS_Zaaktypecode">
    <vt:lpwstr>B0047</vt:lpwstr>
  </property>
  <property fmtid="{D5CDD505-2E9C-101B-9397-08002B2CF9AE}" pid="13" name="ZSDMS_ZaaktypeOmschrijving">
    <vt:lpwstr/>
  </property>
  <property fmtid="{D5CDD505-2E9C-101B-9397-08002B2CF9AE}" pid="14" name="ZSDMS_Zaakniveau">
    <vt:lpwstr/>
  </property>
  <property fmtid="{D5CDD505-2E9C-101B-9397-08002B2CF9AE}" pid="15" name="ZSDMS_JaarVanOverbrenging">
    <vt:lpwstr/>
  </property>
  <property fmtid="{D5CDD505-2E9C-101B-9397-08002B2CF9AE}" pid="17" name="ZSDMS_Resultaatomschrijving">
    <vt:lpwstr/>
  </property>
  <property fmtid="{D5CDD505-2E9C-101B-9397-08002B2CF9AE}" pid="18" name="ZSDMS_ArchiefvormendOrgaan">
    <vt:lpwstr/>
  </property>
  <property fmtid="{D5CDD505-2E9C-101B-9397-08002B2CF9AE}" pid="19" name="ZSDMS_GeografischGebied">
    <vt:lpwstr/>
  </property>
</Properties>
</file>